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D:\PODUZECA\Zelena i digitalna tranzicija - provedba\Grafing\Javna nabava Grafing\Nabava gradnje\Prilog 8. Troškovnik\"/>
    </mc:Choice>
  </mc:AlternateContent>
  <xr:revisionPtr revIDLastSave="0" documentId="13_ncr:1_{332042B4-1252-4825-B0B8-290B0830CBDC}" xr6:coauthVersionLast="47" xr6:coauthVersionMax="47" xr10:uidLastSave="{00000000-0000-0000-0000-000000000000}"/>
  <bookViews>
    <workbookView xWindow="-120" yWindow="-120" windowWidth="29040" windowHeight="15840" xr2:uid="{00000000-000D-0000-FFFF-FFFF00000000}"/>
  </bookViews>
  <sheets>
    <sheet name="1.GRAĐEVINSKO-OBRTNIČKI RADOVI"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a">#REF!</definedName>
    <definedName name="a_1">#REF!</definedName>
    <definedName name="a_10">#REF!</definedName>
    <definedName name="a_2">#REF!</definedName>
    <definedName name="a_3">#REF!</definedName>
    <definedName name="a_4">#REF!</definedName>
    <definedName name="a_5">#REF!</definedName>
    <definedName name="a_6">#REF!</definedName>
    <definedName name="a_7">#REF!</definedName>
    <definedName name="a_8">#REF!</definedName>
    <definedName name="a_9">#REF!</definedName>
    <definedName name="Arm_beton">#REF!</definedName>
    <definedName name="Armiracki">#REF!</definedName>
    <definedName name="Betonski">#REF!</definedName>
    <definedName name="BROD">#REF!</definedName>
    <definedName name="BROD_1">#REF!</definedName>
    <definedName name="BROD_10">#REF!</definedName>
    <definedName name="BROD_2">#REF!</definedName>
    <definedName name="BROD_3">#REF!</definedName>
    <definedName name="BROD_4">#REF!</definedName>
    <definedName name="BROD_5">#REF!</definedName>
    <definedName name="BROD_6">#REF!</definedName>
    <definedName name="BROD_7">#REF!</definedName>
    <definedName name="BROD_8">#REF!</definedName>
    <definedName name="BROD_9">#REF!</definedName>
    <definedName name="Copy_of_DA669E372">#REF!</definedName>
    <definedName name="Copy_of_DA669E372_1">#REF!</definedName>
    <definedName name="Copy_of_DA669E372_10">#REF!</definedName>
    <definedName name="Copy_of_DA669E372_2">#REF!</definedName>
    <definedName name="Copy_of_DA669E372_3">#REF!</definedName>
    <definedName name="Copy_of_DA669E372_4">#REF!</definedName>
    <definedName name="Copy_of_DA669E372_5">#REF!</definedName>
    <definedName name="Copy_of_DA669E372_6">#REF!</definedName>
    <definedName name="Copy_of_DA669E372_7">#REF!</definedName>
    <definedName name="Copy_of_DA669E372_8">#REF!</definedName>
    <definedName name="Copy_of_DA669E372_9">#REF!</definedName>
    <definedName name="d">#REF!</definedName>
    <definedName name="d_1">#REF!</definedName>
    <definedName name="d_10">#REF!</definedName>
    <definedName name="d_11">#REF!</definedName>
    <definedName name="d_2">#REF!</definedName>
    <definedName name="d_3">#REF!</definedName>
    <definedName name="d_4">#REF!</definedName>
    <definedName name="d_5">#REF!</definedName>
    <definedName name="d_6">#REF!</definedName>
    <definedName name="d_7">#REF!</definedName>
    <definedName name="d_8">#REF!</definedName>
    <definedName name="d_9">#REF!</definedName>
    <definedName name="DALEKOVOD">#REF!</definedName>
    <definedName name="DALEKOVOD_1">#REF!</definedName>
    <definedName name="DALEKOVOD_10">#REF!</definedName>
    <definedName name="DALEKOVOD_2">#REF!</definedName>
    <definedName name="DALEKOVOD_3">#REF!</definedName>
    <definedName name="DALEKOVOD_4">#REF!</definedName>
    <definedName name="DALEKOVOD_5">#REF!</definedName>
    <definedName name="DALEKOVOD_6">#REF!</definedName>
    <definedName name="DALEKOVOD_7">#REF!</definedName>
    <definedName name="DALEKOVOD_8">#REF!</definedName>
    <definedName name="DALEKOVOD_9">#REF!</definedName>
    <definedName name="dd">#REF!</definedName>
    <definedName name="dd_1">#REF!</definedName>
    <definedName name="dd_10">#REF!</definedName>
    <definedName name="dd_11">#REF!</definedName>
    <definedName name="dd_2">#REF!</definedName>
    <definedName name="dd_3">#REF!</definedName>
    <definedName name="dd_4">#REF!</definedName>
    <definedName name="dd_5">#REF!</definedName>
    <definedName name="dd_6">#REF!</definedName>
    <definedName name="dd_7">#REF!</definedName>
    <definedName name="dd_8">#REF!</definedName>
    <definedName name="dd_9">#REF!</definedName>
    <definedName name="Excel_BuiltIn_Print_Area">#REF!</definedName>
    <definedName name="Excel_BuiltIn_Print_Area_10">#REF!</definedName>
    <definedName name="Excel_BuiltIn_Print_Area_2">#REF!</definedName>
    <definedName name="Excel_BuiltIn_Print_Area_3">#REF!</definedName>
    <definedName name="Excel_BuiltIn_Print_Area_4">#REF!</definedName>
    <definedName name="Excel_BuiltIn_Print_Area_5">#REF!</definedName>
    <definedName name="Excel_BuiltIn_Print_Area_6">#REF!</definedName>
    <definedName name="Excel_BuiltIn_Print_Titles">#REF!</definedName>
    <definedName name="Excel_BuiltIn_Print_Titles_10">#REF!</definedName>
    <definedName name="Excel_BuiltIn_Print_Titles_2">#REF!</definedName>
    <definedName name="Excel_BuiltIn_Print_Titles_3">#REF!</definedName>
    <definedName name="Excel_BuiltIn_Print_Titles_4">#REF!</definedName>
    <definedName name="Excel_BuiltIn_Print_Titles_5">#REF!</definedName>
    <definedName name="Excel_BuiltIn_Print_Titles_6">#REF!</definedName>
    <definedName name="Excel_BuiltIn_Print_Titles_7">#REF!</definedName>
    <definedName name="Gradec">#REF!</definedName>
    <definedName name="Gradec_1">#REF!</definedName>
    <definedName name="Gradec_10">#REF!</definedName>
    <definedName name="Gradec_2">#REF!</definedName>
    <definedName name="Gradec_3">#REF!</definedName>
    <definedName name="Gradec_4">#REF!</definedName>
    <definedName name="Gradec_5">#REF!</definedName>
    <definedName name="Gradec_6">#REF!</definedName>
    <definedName name="Gradec_7">#REF!</definedName>
    <definedName name="Gradec_8">#REF!</definedName>
    <definedName name="Gradec_9">#REF!</definedName>
    <definedName name="GRANIT">[1]FAKTORI!$B$4</definedName>
    <definedName name="GRANIT_1">[1]FAKTORI!$B$4</definedName>
    <definedName name="GRANIT_2">[1]FAKTORI!$B$4</definedName>
    <definedName name="GRANIT_3">[1]FAKTORI!$B$4</definedName>
    <definedName name="GRANIT_4">[1]FAKTORI!$B$4</definedName>
    <definedName name="GRANIT_5">[1]FAKTORI!$B$4</definedName>
    <definedName name="GRANIT_6">[2]FAKTORI!$B$4</definedName>
    <definedName name="GRANIT1">[1]FAKTORI!$B$5</definedName>
    <definedName name="GRANIT1_1">[1]FAKTORI!$B$5</definedName>
    <definedName name="GRANIT1_2">[1]FAKTORI!$B$5</definedName>
    <definedName name="GRANIT1_3">[1]FAKTORI!$B$5</definedName>
    <definedName name="GRANIT1_4">[1]FAKTORI!$B$5</definedName>
    <definedName name="GRANIT1_5">[1]FAKTORI!$B$5</definedName>
    <definedName name="GRANIT1_6">[2]FAKTORI!$B$5</definedName>
    <definedName name="HIDRA">[3]FAKTORI!$B$4</definedName>
    <definedName name="HIDRA_1">[3]FAKTORI!$B$4</definedName>
    <definedName name="HIDRA_10">[3]FAKTORI!$B$4</definedName>
    <definedName name="HIDRA_11">[4]FAKTORI!$B$4</definedName>
    <definedName name="HIDRA_2">[3]FAKTORI!$B$4</definedName>
    <definedName name="HIDRA_3">[3]FAKTORI!$B$4</definedName>
    <definedName name="HIDRA_4">[3]FAKTORI!$B$4</definedName>
    <definedName name="HIDRA_5">[3]FAKTORI!$B$4</definedName>
    <definedName name="HIDRA_6">[3]FAKTORI!$B$4</definedName>
    <definedName name="HIDRA_7">[3]FAKTORI!$B$4</definedName>
    <definedName name="HIDRA_8">[3]FAKTORI!$B$4</definedName>
    <definedName name="HIDRA_9">[3]FAKTORI!$B$4</definedName>
    <definedName name="i">#REF!</definedName>
    <definedName name="i_1">#REF!</definedName>
    <definedName name="i_10">#REF!</definedName>
    <definedName name="i_11">#REF!</definedName>
    <definedName name="i_2">#REF!</definedName>
    <definedName name="i_3">#REF!</definedName>
    <definedName name="i_4">#REF!</definedName>
    <definedName name="i_5">#REF!</definedName>
    <definedName name="i_6">#REF!</definedName>
    <definedName name="i_7">#REF!</definedName>
    <definedName name="i_8">#REF!</definedName>
    <definedName name="i_9">#REF!</definedName>
    <definedName name="ii">#REF!</definedName>
    <definedName name="ii_1">#REF!</definedName>
    <definedName name="ii_10">#REF!</definedName>
    <definedName name="ii_11">#REF!</definedName>
    <definedName name="ii_2">#REF!</definedName>
    <definedName name="ii_3">#REF!</definedName>
    <definedName name="ii_4">#REF!</definedName>
    <definedName name="ii_5">#REF!</definedName>
    <definedName name="ii_6">#REF!</definedName>
    <definedName name="ii_7">#REF!</definedName>
    <definedName name="ii_8">#REF!</definedName>
    <definedName name="ii_9">#REF!</definedName>
    <definedName name="is">#REF!</definedName>
    <definedName name="is_1">#REF!</definedName>
    <definedName name="is_10">#REF!</definedName>
    <definedName name="is_11">#REF!</definedName>
    <definedName name="is_2">#REF!</definedName>
    <definedName name="is_3">#REF!</definedName>
    <definedName name="is_4">#REF!</definedName>
    <definedName name="is_5">#REF!</definedName>
    <definedName name="is_6">#REF!</definedName>
    <definedName name="is_7">#REF!</definedName>
    <definedName name="is_8">#REF!</definedName>
    <definedName name="is_9">#REF!</definedName>
    <definedName name="Izolateri">'[5]6. IZOL.'!$A$3:$I$88</definedName>
    <definedName name="jm">#REF!</definedName>
    <definedName name="jm_1">#REF!</definedName>
    <definedName name="jm_10">#REF!</definedName>
    <definedName name="jm_2">#REF!</definedName>
    <definedName name="jm_3">#REF!</definedName>
    <definedName name="jm_4">#REF!</definedName>
    <definedName name="jm_5">#REF!</definedName>
    <definedName name="jm_6">#REF!</definedName>
    <definedName name="jm_7">#REF!</definedName>
    <definedName name="jm_8">#REF!</definedName>
    <definedName name="jm_9">#REF!</definedName>
    <definedName name="k">#REF!</definedName>
    <definedName name="k_1">#REF!</definedName>
    <definedName name="k_10">#REF!</definedName>
    <definedName name="k_11">#REF!</definedName>
    <definedName name="k_2">#REF!</definedName>
    <definedName name="k_3">#REF!</definedName>
    <definedName name="k_4">#REF!</definedName>
    <definedName name="k_5">#REF!</definedName>
    <definedName name="k_6">#REF!</definedName>
    <definedName name="k_7">#REF!</definedName>
    <definedName name="k_8">#REF!</definedName>
    <definedName name="k_9">#REF!</definedName>
    <definedName name="krizanje">#REF!</definedName>
    <definedName name="krizanje_1">#REF!</definedName>
    <definedName name="krizanje_10">#REF!</definedName>
    <definedName name="krizanje_2">#REF!</definedName>
    <definedName name="krizanje_3">#REF!</definedName>
    <definedName name="krizanje_4">#REF!</definedName>
    <definedName name="krizanje_5">#REF!</definedName>
    <definedName name="krizanje_6">#REF!</definedName>
    <definedName name="krizanje_7">#REF!</definedName>
    <definedName name="krizanje_8">#REF!</definedName>
    <definedName name="krizanje_9">#REF!</definedName>
    <definedName name="l">#REF!</definedName>
    <definedName name="l_1">#REF!</definedName>
    <definedName name="l_10">#REF!</definedName>
    <definedName name="l_11">#REF!</definedName>
    <definedName name="l_2">#REF!</definedName>
    <definedName name="l_3">#REF!</definedName>
    <definedName name="l_4">#REF!</definedName>
    <definedName name="l_5">#REF!</definedName>
    <definedName name="l_6">#REF!</definedName>
    <definedName name="l_7">#REF!</definedName>
    <definedName name="l_8">#REF!</definedName>
    <definedName name="l_9">#REF!</definedName>
    <definedName name="m">#REF!</definedName>
    <definedName name="m_1">#REF!</definedName>
    <definedName name="m_10">#REF!</definedName>
    <definedName name="m_11">#REF!</definedName>
    <definedName name="m_2">#REF!</definedName>
    <definedName name="m_3">#REF!</definedName>
    <definedName name="m_4">#REF!</definedName>
    <definedName name="m_5">#REF!</definedName>
    <definedName name="m_6">#REF!</definedName>
    <definedName name="m_7">#REF!</definedName>
    <definedName name="m_8">#REF!</definedName>
    <definedName name="m_9">#REF!</definedName>
    <definedName name="n">#REF!</definedName>
    <definedName name="n_1">#REF!</definedName>
    <definedName name="n_10">#REF!</definedName>
    <definedName name="n_11">#REF!</definedName>
    <definedName name="n_2">#REF!</definedName>
    <definedName name="n_3">#REF!</definedName>
    <definedName name="n_4">#REF!</definedName>
    <definedName name="n_5">#REF!</definedName>
    <definedName name="n_6">#REF!</definedName>
    <definedName name="n_7">#REF!</definedName>
    <definedName name="n_8">#REF!</definedName>
    <definedName name="n_9">#REF!</definedName>
    <definedName name="nnm">#REF!</definedName>
    <definedName name="nnm_1">#REF!</definedName>
    <definedName name="nnm_10">#REF!</definedName>
    <definedName name="nnm_2">#REF!</definedName>
    <definedName name="nnm_3">#REF!</definedName>
    <definedName name="nnm_4">#REF!</definedName>
    <definedName name="nnm_5">#REF!</definedName>
    <definedName name="nnm_6">#REF!</definedName>
    <definedName name="nnm_7">#REF!</definedName>
    <definedName name="nnm_8">#REF!</definedName>
    <definedName name="nnm_9">#REF!</definedName>
    <definedName name="o">#REF!</definedName>
    <definedName name="o_1">#REF!</definedName>
    <definedName name="o_10">#REF!</definedName>
    <definedName name="o_11">#REF!</definedName>
    <definedName name="o_2">#REF!</definedName>
    <definedName name="o_3">#REF!</definedName>
    <definedName name="o_4">#REF!</definedName>
    <definedName name="o_5">#REF!</definedName>
    <definedName name="o_6">#REF!</definedName>
    <definedName name="o_7">#REF!</definedName>
    <definedName name="o_8">#REF!</definedName>
    <definedName name="o_9">#REF!</definedName>
    <definedName name="OLE_LINK2">#REF!</definedName>
    <definedName name="OLE_LINK2_1">#REF!</definedName>
    <definedName name="OLE_LINK2_10">#REF!</definedName>
    <definedName name="OLE_LINK2_2">#REF!</definedName>
    <definedName name="OLE_LINK2_3">#REF!</definedName>
    <definedName name="OLE_LINK2_4">#REF!</definedName>
    <definedName name="OLE_LINK2_5">#REF!</definedName>
    <definedName name="OLE_LINK2_6">#REF!</definedName>
    <definedName name="OLE_LINK2_7">#REF!</definedName>
    <definedName name="OLE_LINK2_8">#REF!</definedName>
    <definedName name="OLE_LINK2_9">#REF!</definedName>
    <definedName name="Pero">'[6]1.  ZEMLJANI'!$A$3:$H$28</definedName>
    <definedName name="po">#REF!</definedName>
    <definedName name="po_1">#REF!</definedName>
    <definedName name="po_2">#REF!</definedName>
    <definedName name="po_3">#REF!</definedName>
    <definedName name="po_4">#REF!</definedName>
    <definedName name="po_5">#REF!</definedName>
    <definedName name="po_6">#REF!</definedName>
    <definedName name="po_7">#REF!</definedName>
    <definedName name="po_8">#REF!</definedName>
    <definedName name="POPUST">'[7]FAKTORI 2'!$B$3</definedName>
    <definedName name="POPUST_1">'[7]FAKTORI 2'!$B$3</definedName>
    <definedName name="POPUST_10">'[7]FAKTORI 2'!$B$3</definedName>
    <definedName name="POPUST_11">[8]FAKTORI!$B$2</definedName>
    <definedName name="POPUST_2">'[7]FAKTORI 2'!$B$3</definedName>
    <definedName name="POPUST_2_1">[9]FAKTORI!$B$3</definedName>
    <definedName name="POPUST_2_1_1">[9]FAKTORI!$B$3</definedName>
    <definedName name="POPUST_2_10">[9]FAKTORI!$B$3</definedName>
    <definedName name="POPUST_2_11">[10]FAKTORI!$B$3</definedName>
    <definedName name="POPUST_2_2">[9]FAKTORI!$B$3</definedName>
    <definedName name="POPUST_2_3">[9]FAKTORI!$B$3</definedName>
    <definedName name="POPUST_2_4">[9]FAKTORI!$B$3</definedName>
    <definedName name="POPUST_2_5">[9]FAKTORI!$B$3</definedName>
    <definedName name="POPUST_2_6">[9]FAKTORI!$B$3</definedName>
    <definedName name="POPUST_2_7">[9]FAKTORI!$B$3</definedName>
    <definedName name="POPUST_2_8">[9]FAKTORI!$B$3</definedName>
    <definedName name="POPUST_2_9">[9]FAKTORI!$B$3</definedName>
    <definedName name="POPUST_3">'[7]FAKTORI 2'!$B$3</definedName>
    <definedName name="POPUST_4">'[7]FAKTORI 2'!$B$3</definedName>
    <definedName name="POPUST_5">'[7]FAKTORI 2'!$B$3</definedName>
    <definedName name="POPUST_6">'[7]FAKTORI 2'!$B$3</definedName>
    <definedName name="POPUST_7">'[7]FAKTORI 2'!$B$3</definedName>
    <definedName name="POPUST_8">'[7]FAKTORI 2'!$B$3</definedName>
    <definedName name="POPUST_9">'[7]FAKTORI 2'!$B$3</definedName>
    <definedName name="POSTO">[11]Rekapitulacija!$C$52</definedName>
    <definedName name="s">#REF!</definedName>
    <definedName name="s_1">#REF!</definedName>
    <definedName name="s_10">#REF!</definedName>
    <definedName name="s_2">#REF!</definedName>
    <definedName name="s_3">#REF!</definedName>
    <definedName name="s_4">#REF!</definedName>
    <definedName name="s_5">#REF!</definedName>
    <definedName name="s_6">#REF!</definedName>
    <definedName name="s_7">#REF!</definedName>
    <definedName name="s_8">#REF!</definedName>
    <definedName name="s_9">#REF!</definedName>
    <definedName name="st">#REF!</definedName>
    <definedName name="st_1">#REF!</definedName>
    <definedName name="st_10">#REF!</definedName>
    <definedName name="st_11">#REF!</definedName>
    <definedName name="st_2">#REF!</definedName>
    <definedName name="st_3">#REF!</definedName>
    <definedName name="st_4">#REF!</definedName>
    <definedName name="st_5">#REF!</definedName>
    <definedName name="st_6">#REF!</definedName>
    <definedName name="st_7">#REF!</definedName>
    <definedName name="st_8">#REF!</definedName>
    <definedName name="st_9">#REF!</definedName>
    <definedName name="SWIETELSKY">#REF!</definedName>
    <definedName name="SWIETELSKY_1">#REF!</definedName>
    <definedName name="SWIETELSKY_10">#REF!</definedName>
    <definedName name="SWIETELSKY_11">[12]FAKTORI!$B$3</definedName>
    <definedName name="SWIETELSKY_2">#REF!</definedName>
    <definedName name="SWIETELSKY_3">#REF!</definedName>
    <definedName name="SWIETELSKY_4">#REF!</definedName>
    <definedName name="SWIETELSKY_5">#REF!</definedName>
    <definedName name="SWIETELSKY_6">#REF!</definedName>
    <definedName name="SWIETELSKY_7">#REF!</definedName>
    <definedName name="SWIETELSKY_8">#REF!</definedName>
    <definedName name="SWIETELSKY_9">#REF!</definedName>
    <definedName name="Tesarski">#REF!</definedName>
    <definedName name="yx">#REF!</definedName>
    <definedName name="yx_1">#REF!</definedName>
    <definedName name="yx_10">#REF!</definedName>
    <definedName name="yx_2">#REF!</definedName>
    <definedName name="yx_3">#REF!</definedName>
    <definedName name="yx_4">#REF!</definedName>
    <definedName name="yx_5">#REF!</definedName>
    <definedName name="yx_6">#REF!</definedName>
    <definedName name="yx_7">#REF!</definedName>
    <definedName name="yx_8">#REF!</definedName>
    <definedName name="yx_9">#REF!</definedName>
    <definedName name="z">#REF!</definedName>
    <definedName name="z_1">#REF!</definedName>
    <definedName name="z_10">#REF!</definedName>
    <definedName name="z_11">#REF!</definedName>
    <definedName name="z_2">#REF!</definedName>
    <definedName name="z_3">#REF!</definedName>
    <definedName name="z_4">#REF!</definedName>
    <definedName name="z_5">#REF!</definedName>
    <definedName name="z_6">#REF!</definedName>
    <definedName name="z_7">#REF!</definedName>
    <definedName name="z_8">#REF!</definedName>
    <definedName name="z_9">#REF!</definedName>
    <definedName name="Zemljani">#REF!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04" i="1" l="1"/>
  <c r="F1191" i="1"/>
  <c r="F1178" i="1"/>
  <c r="F1177" i="1"/>
  <c r="F1176" i="1"/>
  <c r="F1163" i="1"/>
  <c r="F1162" i="1"/>
  <c r="F1161" i="1"/>
  <c r="F1160" i="1"/>
  <c r="F1147" i="1"/>
  <c r="F1146" i="1"/>
  <c r="F1133" i="1"/>
  <c r="F1120" i="1"/>
  <c r="F1107" i="1"/>
  <c r="F1106" i="1"/>
  <c r="F1093" i="1"/>
  <c r="F1092" i="1"/>
  <c r="F1079" i="1"/>
  <c r="F1078" i="1"/>
  <c r="F1065" i="1"/>
  <c r="F1052" i="1"/>
  <c r="F1051" i="1"/>
  <c r="F1038" i="1"/>
  <c r="F1037" i="1"/>
  <c r="F1024" i="1"/>
  <c r="F1023" i="1"/>
  <c r="F922" i="1"/>
  <c r="F918" i="1"/>
  <c r="F917" i="1"/>
  <c r="F916" i="1"/>
  <c r="F915" i="1"/>
  <c r="F910" i="1"/>
  <c r="F911" i="1"/>
  <c r="F912" i="1"/>
  <c r="F909" i="1"/>
  <c r="F861" i="1"/>
  <c r="F858" i="1"/>
  <c r="F851" i="1"/>
  <c r="F805" i="1"/>
  <c r="F806" i="1"/>
  <c r="F807" i="1"/>
  <c r="F808" i="1"/>
  <c r="F809" i="1"/>
  <c r="F810" i="1"/>
  <c r="F811" i="1"/>
  <c r="F804" i="1"/>
  <c r="F759" i="1"/>
  <c r="F753" i="1"/>
  <c r="F743" i="1"/>
  <c r="F742" i="1"/>
  <c r="F667" i="1"/>
  <c r="F664" i="1"/>
  <c r="F661" i="1"/>
  <c r="F658" i="1"/>
  <c r="F613" i="1"/>
  <c r="F610" i="1"/>
  <c r="F607" i="1"/>
  <c r="F604" i="1"/>
  <c r="F599" i="1"/>
  <c r="F594" i="1"/>
  <c r="F591" i="1"/>
  <c r="F587" i="1"/>
  <c r="F588" i="1"/>
  <c r="F586" i="1"/>
  <c r="F580" i="1"/>
  <c r="F577" i="1"/>
  <c r="F574" i="1"/>
  <c r="F570" i="1"/>
  <c r="F571" i="1"/>
  <c r="F569" i="1"/>
  <c r="F537" i="1"/>
  <c r="F501" i="1"/>
  <c r="F498" i="1"/>
  <c r="F495" i="1"/>
  <c r="F492" i="1"/>
  <c r="F489" i="1"/>
  <c r="F488" i="1"/>
  <c r="F485" i="1"/>
  <c r="F482" i="1"/>
  <c r="F442" i="1"/>
  <c r="F439" i="1"/>
  <c r="F399" i="1"/>
  <c r="F398" i="1"/>
  <c r="F397" i="1"/>
  <c r="F394" i="1"/>
  <c r="F393" i="1"/>
  <c r="F392" i="1"/>
  <c r="F389" i="1"/>
  <c r="F388" i="1"/>
  <c r="F387" i="1"/>
  <c r="F384" i="1"/>
  <c r="F383" i="1"/>
  <c r="F382" i="1"/>
  <c r="F378" i="1"/>
  <c r="F377" i="1"/>
  <c r="F374" i="1"/>
  <c r="F371" i="1"/>
  <c r="F368" i="1"/>
  <c r="F365" i="1"/>
  <c r="F350" i="1"/>
  <c r="F351" i="1"/>
  <c r="F352" i="1"/>
  <c r="F353" i="1"/>
  <c r="F354" i="1"/>
  <c r="F355" i="1"/>
  <c r="F356" i="1"/>
  <c r="F357" i="1"/>
  <c r="F358" i="1"/>
  <c r="F359" i="1"/>
  <c r="F360" i="1"/>
  <c r="F361" i="1"/>
  <c r="F362" i="1"/>
  <c r="F349" i="1"/>
  <c r="F309" i="1"/>
  <c r="F306" i="1"/>
  <c r="F305" i="1"/>
  <c r="F294" i="1"/>
  <c r="F288" i="1"/>
  <c r="F287" i="1"/>
  <c r="F283" i="1"/>
  <c r="F282" i="1"/>
  <c r="F210" i="1"/>
  <c r="F207" i="1"/>
  <c r="F204" i="1"/>
  <c r="F201" i="1"/>
  <c r="F198" i="1"/>
  <c r="F195" i="1"/>
  <c r="F192" i="1"/>
  <c r="F189" i="1"/>
  <c r="F188" i="1"/>
  <c r="F187" i="1"/>
  <c r="F184" i="1"/>
  <c r="F181" i="1"/>
  <c r="F178" i="1"/>
  <c r="F175" i="1"/>
  <c r="F172" i="1"/>
  <c r="F1392" i="1"/>
  <c r="F1393" i="1"/>
  <c r="F1394" i="1"/>
  <c r="F1395" i="1"/>
  <c r="F1396" i="1"/>
  <c r="F1397" i="1"/>
  <c r="F1398" i="1"/>
  <c r="F1399" i="1"/>
  <c r="F1403" i="1"/>
  <c r="F1404" i="1"/>
  <c r="F1405" i="1"/>
  <c r="F1410" i="1"/>
  <c r="F1411" i="1"/>
  <c r="F1412" i="1"/>
  <c r="F1423" i="1"/>
  <c r="F1432" i="1"/>
  <c r="F1441" i="1"/>
  <c r="F1453" i="1"/>
  <c r="F1461" i="1"/>
  <c r="F1474" i="1"/>
  <c r="F1478" i="1"/>
  <c r="F1484" i="1"/>
  <c r="F1487" i="1"/>
  <c r="F1494" i="1"/>
  <c r="F1391" i="1"/>
  <c r="F1386" i="1"/>
  <c r="F1387" i="1"/>
  <c r="F1385" i="1"/>
  <c r="F1380" i="1"/>
  <c r="F1366" i="1"/>
  <c r="F1355" i="1"/>
  <c r="F1344" i="1"/>
  <c r="F1343" i="1"/>
  <c r="F1332" i="1"/>
  <c r="F1331" i="1"/>
  <c r="F1319" i="1"/>
  <c r="F1318" i="1"/>
  <c r="F1559" i="1"/>
  <c r="F1566" i="1"/>
  <c r="F1573" i="1"/>
  <c r="F1580" i="1"/>
  <c r="F1588" i="1"/>
  <c r="F1595" i="1"/>
  <c r="F1600" i="1"/>
  <c r="F1552" i="1"/>
  <c r="F1660" i="1"/>
  <c r="F1657" i="1"/>
  <c r="F1654" i="1"/>
  <c r="F1651" i="1"/>
  <c r="F1646" i="1"/>
  <c r="F1641" i="1"/>
  <c r="F1640" i="1"/>
  <c r="F1635" i="1"/>
  <c r="F1630" i="1"/>
  <c r="F1626" i="1"/>
  <c r="F1699" i="1"/>
  <c r="F1696" i="1"/>
  <c r="F1675" i="1"/>
  <c r="F1678" i="1"/>
  <c r="F1681" i="1"/>
  <c r="F1684" i="1"/>
  <c r="F1687" i="1"/>
  <c r="F1690" i="1"/>
  <c r="F1693" i="1"/>
  <c r="F1674" i="1"/>
  <c r="F1728" i="1"/>
  <c r="F1719" i="1"/>
  <c r="F1722" i="1"/>
  <c r="F1725" i="1"/>
  <c r="F1716" i="1"/>
  <c r="F93" i="1"/>
  <c r="F90" i="1"/>
  <c r="F87" i="1"/>
  <c r="F86" i="1"/>
  <c r="F85" i="1"/>
  <c r="F81" i="1"/>
  <c r="F80" i="1"/>
  <c r="F79" i="1"/>
  <c r="F78" i="1"/>
  <c r="F77" i="1"/>
  <c r="F76" i="1"/>
  <c r="F74" i="1"/>
  <c r="F73" i="1"/>
  <c r="F70" i="1"/>
  <c r="F67" i="1"/>
  <c r="F96" i="1" l="1"/>
  <c r="E1742" i="1" l="1"/>
  <c r="F1742" i="1"/>
  <c r="E1741" i="1"/>
  <c r="B1742" i="1"/>
  <c r="A1742" i="1"/>
  <c r="D570" i="1"/>
  <c r="D569" i="1"/>
  <c r="E1732" i="1" l="1"/>
  <c r="E1733" i="1"/>
  <c r="E1734" i="1"/>
  <c r="E1735" i="1"/>
  <c r="E1736" i="1"/>
  <c r="E1737" i="1"/>
  <c r="E1738" i="1"/>
  <c r="E1739" i="1"/>
  <c r="E1740" i="1"/>
  <c r="B1754" i="1"/>
  <c r="B1699" i="1"/>
  <c r="B1741" i="1" s="1"/>
  <c r="A1699" i="1"/>
  <c r="A1741" i="1" s="1"/>
  <c r="B1660" i="1"/>
  <c r="B1740" i="1" s="1"/>
  <c r="A1660" i="1"/>
  <c r="A1740" i="1" s="1"/>
  <c r="B1603" i="1"/>
  <c r="B1739" i="1" s="1"/>
  <c r="A1603" i="1"/>
  <c r="A1739" i="1" s="1"/>
  <c r="B1497" i="1"/>
  <c r="B1738" i="1" s="1"/>
  <c r="A1497" i="1"/>
  <c r="A1738" i="1" s="1"/>
  <c r="B1207" i="1"/>
  <c r="B1737" i="1" s="1"/>
  <c r="A1207" i="1"/>
  <c r="A1737" i="1" s="1"/>
  <c r="B925" i="1"/>
  <c r="B1736" i="1" s="1"/>
  <c r="A925" i="1"/>
  <c r="A1736" i="1" s="1"/>
  <c r="B864" i="1"/>
  <c r="B1735" i="1" s="1"/>
  <c r="A864" i="1"/>
  <c r="A1735" i="1" s="1"/>
  <c r="B814" i="1"/>
  <c r="B1734" i="1" s="1"/>
  <c r="A814" i="1"/>
  <c r="A1734" i="1" s="1"/>
  <c r="B762" i="1"/>
  <c r="B1733" i="1" s="1"/>
  <c r="A762" i="1"/>
  <c r="A1733" i="1" s="1"/>
  <c r="B670" i="1"/>
  <c r="B1732" i="1" s="1"/>
  <c r="A670" i="1"/>
  <c r="A1732" i="1" s="1"/>
  <c r="B1752" i="1"/>
  <c r="E627" i="1"/>
  <c r="E628" i="1"/>
  <c r="E629" i="1"/>
  <c r="E630" i="1"/>
  <c r="E631" i="1"/>
  <c r="E632" i="1"/>
  <c r="E633" i="1"/>
  <c r="E626" i="1"/>
  <c r="E625" i="1"/>
  <c r="B618" i="1"/>
  <c r="B633" i="1" s="1"/>
  <c r="A618" i="1"/>
  <c r="A633" i="1" s="1"/>
  <c r="B540" i="1"/>
  <c r="B632" i="1" s="1"/>
  <c r="A540" i="1"/>
  <c r="A632" i="1" s="1"/>
  <c r="F540" i="1"/>
  <c r="F632" i="1" s="1"/>
  <c r="B504" i="1"/>
  <c r="B631" i="1" s="1"/>
  <c r="A504" i="1"/>
  <c r="A631" i="1" s="1"/>
  <c r="B448" i="1"/>
  <c r="B630" i="1" s="1"/>
  <c r="A448" i="1"/>
  <c r="A630" i="1" s="1"/>
  <c r="F1741" i="1" l="1"/>
  <c r="F1740" i="1"/>
  <c r="F1603" i="1"/>
  <c r="F1739" i="1" s="1"/>
  <c r="F1497" i="1"/>
  <c r="F1207" i="1"/>
  <c r="F1737" i="1" s="1"/>
  <c r="F925" i="1"/>
  <c r="F1736" i="1" s="1"/>
  <c r="F864" i="1"/>
  <c r="F1735" i="1" s="1"/>
  <c r="F814" i="1"/>
  <c r="F1734" i="1" s="1"/>
  <c r="F762" i="1"/>
  <c r="F1733" i="1" s="1"/>
  <c r="F670" i="1"/>
  <c r="F1732" i="1" s="1"/>
  <c r="F618" i="1"/>
  <c r="F633" i="1" s="1"/>
  <c r="F504" i="1"/>
  <c r="F631" i="1" s="1"/>
  <c r="F448" i="1"/>
  <c r="F630" i="1" s="1"/>
  <c r="B402" i="1"/>
  <c r="B629" i="1" s="1"/>
  <c r="A402" i="1"/>
  <c r="A629" i="1" s="1"/>
  <c r="F1738" i="1" l="1"/>
  <c r="F1744" i="1" s="1"/>
  <c r="F1754" i="1" s="1"/>
  <c r="F402" i="1"/>
  <c r="F629" i="1" s="1"/>
  <c r="B313" i="1"/>
  <c r="B628" i="1" s="1"/>
  <c r="A313" i="1"/>
  <c r="A628" i="1" s="1"/>
  <c r="B213" i="1"/>
  <c r="B627" i="1" s="1"/>
  <c r="A213" i="1"/>
  <c r="A627" i="1" s="1"/>
  <c r="F138" i="1"/>
  <c r="F135" i="1"/>
  <c r="B141" i="1"/>
  <c r="B626" i="1" s="1"/>
  <c r="A141" i="1"/>
  <c r="A626" i="1" s="1"/>
  <c r="B96" i="1"/>
  <c r="B625" i="1" s="1"/>
  <c r="A96" i="1"/>
  <c r="A625" i="1" s="1"/>
  <c r="F313" i="1" l="1"/>
  <c r="F628" i="1" s="1"/>
  <c r="F213" i="1"/>
  <c r="F627" i="1" s="1"/>
  <c r="F141" i="1"/>
  <c r="F626" i="1" s="1"/>
  <c r="F625" i="1"/>
  <c r="F634" i="1" l="1"/>
  <c r="F1752" i="1" s="1"/>
  <c r="F1756" i="1" s="1"/>
</calcChain>
</file>

<file path=xl/sharedStrings.xml><?xml version="1.0" encoding="utf-8"?>
<sst xmlns="http://schemas.openxmlformats.org/spreadsheetml/2006/main" count="2044" uniqueCount="975">
  <si>
    <t>OPĆI UVJETI</t>
  </si>
  <si>
    <t xml:space="preserve">    ●</t>
  </si>
  <si>
    <t>GRAĐEVINSKO - OBRTNIČKI RADOVI</t>
  </si>
  <si>
    <t>OPĆI UVJETI I NAPOMENE:</t>
  </si>
  <si>
    <t>Izvođač je dužan napravit projekt rušenja i demontaže zajedno s odgovarajućim podupiranjem i osiguranjem zgrade od urušavanja i oštećenja te utvrđuje točan redosljed i način demontaže i ukljanjanja dijelova građevine</t>
  </si>
  <si>
    <t xml:space="preserve"> Jediničnom cijenom obuhvaćeno je:
 -sav rad i materijal
 -svi prijenosi i prijevozi
 -sva potrebna priručna sredstva za izvođenje radova
 -sva podupiranja i razupiranja ako su potrebna
 -zaštitne mjere kod eventualne pojave vode
 -održavanje čistoće na vanjskim putevima kroz koje prolazi transport materijala sa i na gradilište</t>
  </si>
  <si>
    <t>načelan redosljed radova rušenja i demontaže:</t>
  </si>
  <si>
    <t>a.  iskopčavanje instalacija (ukoliko postoje)</t>
  </si>
  <si>
    <t>b. osiguranje svih fasadnih zidova od urušavanja te zaštita fasadne (kamene) plastike</t>
  </si>
  <si>
    <t>c. demontaža kamenih elemenata vijenca</t>
  </si>
  <si>
    <t>d. uklanjanje ostatka pregradnih zidova i dimnjaka na katu i prizemlju</t>
  </si>
  <si>
    <t>e.  uklanjanje ostatka stropne konstrukcije prizemlja</t>
  </si>
  <si>
    <t>f. uklanjanje nadvoja iznad otvora ( vrata ), a potom nosivih zidova na katu i prizemlju</t>
  </si>
  <si>
    <t>g.  uklanjanje ostatka stropne konstrukcije podruma</t>
  </si>
  <si>
    <t>h. uklanjanje nadvoja iznad otvora ( vrata ), a potom nosivih zidova u podrumu</t>
  </si>
  <si>
    <t>i.  uklanjanje podne ploče,temelja, urušene šute i zemlje</t>
  </si>
  <si>
    <t>j.  uklanjanje eventualnih postojećih instalacijskih cijevi</t>
  </si>
  <si>
    <t>k.  odvoz šute i ostalog otpada na odgovarajući deponij</t>
  </si>
  <si>
    <t>Izvedbom radova po navedenom redoslijedu uz stalni oprez i nadzor stručne osobe, omogučen je siguran način rušenja bez opasnosti po ljude ili opremu.</t>
  </si>
  <si>
    <t>Prije početka ostalih radova geomehaničar treba pregledati kvalitetu tla i odobriti početak radova.</t>
  </si>
  <si>
    <t>Jediničnom cijenom obuhvaćeno je:</t>
  </si>
  <si>
    <t>sav rad i materijal</t>
  </si>
  <si>
    <t>svi prijenosi i prijevozi</t>
  </si>
  <si>
    <t>sva potrebna priručna sredstva za izvođenje radova</t>
  </si>
  <si>
    <t>sva podupiranja i razupiranja ako su potrebna</t>
  </si>
  <si>
    <t>zaštitne mjere kod eventualne pojave vode</t>
  </si>
  <si>
    <t>održavanje čistoće na vanjskim putevima kroz koje prolazi transport materijala sa i na gradilište</t>
  </si>
  <si>
    <t>Prije davanja ponude obavezan uvid na licu mjesta! Konačni obračun uvidom na licu mjesta!</t>
  </si>
  <si>
    <t>Razni nepredviđeni radovi koji se mogu pojaviti zbog prirode zahvata na objektu. Obračunat će se po građevinskoj knjizi, a izvesti prema opisu u dnevniku.</t>
  </si>
  <si>
    <t>Nepredviđeni i naknadni radovi obračunavat će se po analizama cijena koje će izvođač prezentirati investitoru. Analiza cijena će se izračunati na temelju prosječnih normi u građevinarstvu, tržišnih cijena materijala i na temelju brutto satnica utvrđenih u gore navedenoj stavci.</t>
  </si>
  <si>
    <t>Skela obračunata u skelarskim radovima!</t>
  </si>
  <si>
    <t>Red. br.</t>
  </si>
  <si>
    <t>Naziv i opis radova</t>
  </si>
  <si>
    <t>Jed. mjere</t>
  </si>
  <si>
    <t>Količina</t>
  </si>
  <si>
    <t>Jedinična cijena</t>
  </si>
  <si>
    <t>1.</t>
  </si>
  <si>
    <t xml:space="preserve"> m²</t>
  </si>
  <si>
    <t>2.</t>
  </si>
  <si>
    <t>Rušenje i uklanjanje kućica na parceli, metalna konstrukcija , ispuna i pokrov, max dimenzija 9x5m. Uključivo razvrstavanje materijala, utovar u vozilo, odvoz na gradski deponij i istovar. Obračun po kom . Obavezan uvid na licu mjesta prije davanja ponude.</t>
  </si>
  <si>
    <t>kom</t>
  </si>
  <si>
    <t>3.</t>
  </si>
  <si>
    <t>m'</t>
  </si>
  <si>
    <t>4.</t>
  </si>
  <si>
    <t>5.</t>
  </si>
  <si>
    <t>komplet</t>
  </si>
  <si>
    <t>6.</t>
  </si>
  <si>
    <t>7.</t>
  </si>
  <si>
    <t>Ovi opći uvjeti su sastavni dio troškovnika i u svemu ih se treba pridržavati, osim ako u stavci troškovnika to nije drugačije navedeno.</t>
  </si>
  <si>
    <t>U cijeni stavke treba uzeti u obzir: dobavu, transport, uskladištenje i ugradbu materijala, kako osnovnog tako i pomoćnog te sve osnovne i pomoćne radnje i transporte na gradilištu, razne pomoćne konstrukcije
- skele, radne podove (izradu, montažu i demontažu), sve mjere zaštite.</t>
  </si>
  <si>
    <t>U cijeni stavke treba ukalkulirati i sve troškove osiguranja uskladištenog materijala, sve do ugradbe ili primopredaje istog kao i ispitivanja materijala - ateste.</t>
  </si>
  <si>
    <t>Sve eventualne nejasnoće treba izvođač riješiti sa Investitorom i Glavnim projektantom prije davanja ponude, jer se naknadni zahtjevi neće uvažiti. Prije izvođenja radova treba provjeriti kvalitetu materijala koji se ugrađuje, od strane Investitora ili Nadzornog inženjera i izvesti radove u skladu s detaljima izvedbe i opisom iz troškovnika.</t>
  </si>
  <si>
    <t>Također prije izvođenja je obavezna izmjera na licu mjesta. Eventualne promjene u detaljima ili materijalu Izvođač treba dogovoriti s Glavnim projektantom, Investitorom i nadležnim Nadzornim inženjerom.</t>
  </si>
  <si>
    <t>Zabranjena je upotreba materijala - osnovnog ili pomoćnog, koji nije predviđen opisom, nacrtima i detaljima, osim ukoliko nije dogovorno utvrđeno s Glavnim projektantom, Investitorom ili Nadzornim inženjerom.</t>
  </si>
  <si>
    <t>Pri radu treba obavezno primjenjivati sve potrebne mjere zaštite na radu, naročito zaštite od požara.
Ukoliko Nadzorni inženjer uoći da se ovih pravila Izvoditelj doslovce ne pridržava može mu se zabraniti daljnji rad dok ga ne organizira u skladu s pravilima.</t>
  </si>
  <si>
    <t>Prilikom izvođenja radova, Izvoditelj treba zaštititi sve susjedne plohe, dijelove konstrukcije i prethodno izvedene radove na prikladan način a u skladu sa pravilima zaštite na radu, tako da ne dođe do oštećenja gore navedenoga. Troškove zaštite treba Izvoditelj uračunati u jediničnu cijenu.
Ukoliko ipak dođe do oštećenja prethodno izvedenih radova za koje je odgovoran Izvoditelj ili njegov kooperant, dužan je iste o svom trošku dovesti u stanje prije oštećenja ili naručiti iste radove kod drugog izvoditelja na svoj teret. Popravak treba izvesti u primarno određenom roku ili dogovorno.</t>
  </si>
  <si>
    <t>Po završetku izvedenih radova, ali i u toku radova ukoliko je nužno zbog usklađivanja s drugim izvoditeljima, Izvoditelj radova je dužan počistiti radni prostor i susjedne prostore, plohe i prethodno izvedene radove koje je svojim radom zaprljao ili iste radove dogovoriti s drugim izvoditeljem a sve na svoj trošak uključivo s odvozom sveg otpadnog materijala ili opreme s gradilišta.</t>
  </si>
  <si>
    <t>Sve radove Izvoditelj treba izvesti u skladu sa opisima iz troškovnika, nacrtima i detaljima izvedbe, te važećim standardima i tehničkim uvjetima za odgovarajuću vrstu radova, a obračunati u skladu s važećim građevinskim normama. Ukoliko građevinske norme ne postoje za istu vrstu radova, treba se služiti tehničkim uvjetima za izvođenje odgovarajućih radova.
U slučaju nesuglasica između građevinskih normi i tehničkih uvjeta, važeći su uvjeti obračuna i rada iz građevinskih normi.</t>
  </si>
  <si>
    <t>Izvoditelj je također dužan ukloniti sve zaštitne i pomoćne konstrukcije u roku koji je predviđen za izvođenje radova i na svoj trošak.</t>
  </si>
  <si>
    <t>Po završetku radova kvalitetu izvedenih radova Izvoditelj treba ustanoviti zapisnički s Nadzornim inženjerom. Ukoliko se ustanovi da su radovi izvedeni nekvalitetno, Izvoditelj je dužan iste ponovo izvesti u traženoj kvaliteti ili iste naručiti kod drugog izvoditelja, a sve u najkraćem dogovorenom roku i na svoj trošak.</t>
  </si>
  <si>
    <t>Osim navedenih općih uvjeta, za određene grupe radova vrijede posebne opće napomene kojih se zajedno s ovim općim uvjetima treba pridržavati.
Za naknadne radove čiji opisi se ne nalaze u troškovniku, a koji se imaju izvesti po nalogu Nadzornog inženjera, obračun se vrši po stvarnim troškovima rada i materijala.</t>
  </si>
  <si>
    <t>Za nepredviđene radove čiji se opisi nalaze u ugovornom troškovniku primjenjivati će se ugovorne jedinične cijene.</t>
  </si>
  <si>
    <t>Sva odstupanja stvarno izvedenih količina u odnosu na količine predviđene projektantskim troškovima (+ ili -) obračunati će se prema stvarno izvršenim radovima što će se sporazumno rješiti između predstavnika Izvođača i Nadzornog inženjera odnosno Investitora.</t>
  </si>
  <si>
    <t>Rušenje pretpostavka - Zidovi od armirano betonskih prefabrikata, zidovi od opeke, betonski stupovi, stropne ploče sitnorebričasti strop,krovište od armirano betonskih prefabriciranih greda s limenim pokrovom, pregradni zidovi iz gipskartona, PVC bravarija. Uključivo utovar u vozilo, odvoz na gradski deponij i istovar.</t>
  </si>
  <si>
    <t>Radove rušenja i demontaže potrebno je izvoditi uz maksimalnu uopreznost i primjenu svih zaštitnih mjera. Obavezno osigurati fotodokumentaciju postojećeg stanja okolnih objekata prije početka rušenja.</t>
  </si>
  <si>
    <t>Uk. cijena 
bez PDV-a</t>
  </si>
  <si>
    <t>GRAĐEVINSKI RADOVI</t>
  </si>
  <si>
    <t>RADOVI RUŠENJA I DEMONTAŽE</t>
  </si>
  <si>
    <t>A</t>
  </si>
  <si>
    <t>A-I</t>
  </si>
  <si>
    <t>A-II</t>
  </si>
  <si>
    <t>PRIPREMNI RADOVI</t>
  </si>
  <si>
    <t>UKUPNO:</t>
  </si>
  <si>
    <t>kom.</t>
  </si>
  <si>
    <t>A-III</t>
  </si>
  <si>
    <t>ZEMLJANI RADOVI</t>
  </si>
  <si>
    <t>Svi iskopi zemlje vrše se strojno, a samo djelomično ručno (planiranja). Iskope izvesti točno po projektu, u skladu sa geomehaničkim izvještajem. Propisane mjere presjeka - profila ne smiju se prekoračiti bez posebnog odobrenja nadzorne službe.</t>
  </si>
  <si>
    <t>Kosine širokog iskopa prilagoditi kategoriji terena.</t>
  </si>
  <si>
    <t>Ukoliko se prilikom iskopa naiđe na podzemnu vodu, treba o tome obavijestiti investitora. Izvođač se mora kod osiguravajuće tvrtke osigurati od takvog slučaja i isto uračunati u cijenu naknadnih radova.</t>
  </si>
  <si>
    <t>Ukoliko se prilikom iskopa naiđe na vodove instalacija i sl, radove treba obustaviti i odmah pozvati stručnjaka za odgovarajuću vrstu instalacija kao i predstavnika nadzorne službe. Samo ovlašteni stručni radnik može ustanoviti stanje nađenog i demontirati ili preseliti instalacije. Pripomoć kod navedenih radova obračunati će se posebno u naknadnim radovima.</t>
  </si>
  <si>
    <t>Kod eventualne pojave vode (kiše, topljenje snijega ili podzemne vode) izvoditelj treba izvršiti odvodnjavanje iste sa iskopanih površina (sabirna okna i crpljenje vode), te zaštititi iskopane profile.</t>
  </si>
  <si>
    <t>Iskopani materijal upotrijebiti za nasipavanje i zatrpavanje. Isti treba prevesti na gradilišni deponij, uskladištiti te poslije upotrijebiti. Višak iskopanog materijala odvesti na gradski deponij. Sve prijenose i prijevoze do i sa gradilišnog deponija, te do gradskog deponija treba uključiti u jediničnu cijenu iskopa.</t>
  </si>
  <si>
    <t>Nasipavanje unutar i oko objekta izvesti do tražene zbijenosti, odnosno u slojevima od po 20 cm, sa strojnim nabijanjem i vlaženjem vodom.</t>
  </si>
  <si>
    <t>Prije početka ostalih radova (betoniranje, postava oplate) geomehaničar treba pregledati kvalitetu tla i odobriti početak radova.</t>
  </si>
  <si>
    <t xml:space="preserve"> - sav rad i materijal;</t>
  </si>
  <si>
    <t xml:space="preserve"> - svi prijenosi i prijevozi;</t>
  </si>
  <si>
    <t xml:space="preserve"> - sva potrebna priručna sredstva za izvođenje radova;</t>
  </si>
  <si>
    <t xml:space="preserve"> - sva podupiranja i razupiranja ako su potrebna;</t>
  </si>
  <si>
    <t xml:space="preserve"> - zaštitne mjere kod eventualne pojave vode;</t>
  </si>
  <si>
    <t xml:space="preserve"> - održavanje čistoće na vanjskim putevima kroz koje prolazi transport zemlje sa i na gradilište;</t>
  </si>
  <si>
    <t>Obračun iskopanih i nasutih količina vršiti u sraslom stanju materijala, a prema postojećim normama GN.</t>
  </si>
  <si>
    <t>Ovaj troškovnik ne uključuje zemljane radove na uređenju okoliša.</t>
  </si>
  <si>
    <t>NAPOMENA moguća prilagodba navedenih radova prema kategoriji terena i kvaliteti tla utvrđenoj nakon pregleda na licu mjesta !!</t>
  </si>
  <si>
    <t xml:space="preserve"> m³</t>
  </si>
  <si>
    <t xml:space="preserve">a/ dno temeljnih stopa </t>
  </si>
  <si>
    <t>b/ dno temeljnih greda</t>
  </si>
  <si>
    <t>c/ dno podne ploče prizemlja</t>
  </si>
  <si>
    <t>8.</t>
  </si>
  <si>
    <t>9.</t>
  </si>
  <si>
    <t>10.</t>
  </si>
  <si>
    <t>11.</t>
  </si>
  <si>
    <t>12.</t>
  </si>
  <si>
    <t>13.</t>
  </si>
  <si>
    <r>
      <t xml:space="preserve"> m</t>
    </r>
    <r>
      <rPr>
        <vertAlign val="superscript"/>
        <sz val="10"/>
        <rFont val="Trebuchet MS"/>
        <family val="2"/>
        <charset val="238"/>
      </rPr>
      <t>2</t>
    </r>
  </si>
  <si>
    <t>A-IV</t>
  </si>
  <si>
    <t>BETONSKI I ARMIRANO-BETONSKI RADOVI</t>
  </si>
  <si>
    <t>Betonske i armirano betonske konstrukcije obuhvaćene ovim troškovnikom moraju zadovoljiti odredbe propisa, u smislu ispunjenja bitnih zahtjeva za građevinu, što uključuje projektiranje, izvođenje radova, uporabljivost, održavanje i druge zahtjeve za betonske konstrukcije, te tehnička svojstva i druge zahtijeve za građevne proizvode namijenjene ugradnji u betonsku konstrukciju.</t>
  </si>
  <si>
    <t>S obzirom na način armiranja, betonske konstrukcije obuhvaćene ovim troškovnikom mogu biti od: nearmiranog betona ili armiranog betona.</t>
  </si>
  <si>
    <t>S obzirom na težinu betona, betonske konstrukcije obuhvaćene ovim troškovnikom mogu biti: s laganim betonom; s običnim betonom; ili s teškim betonom.</t>
  </si>
  <si>
    <t>Elementi betonskih konstrukcija uključeni ovim troškovnikom su: cement, agregat, dodaci betonu, dodaci mortu za injektiranje natega, voda, beton, čelik za armiranje, čelik za prednapinjanje, armatura, gotovi betonski elementi, proizvodi za zaštitu i popravak betonskih konstrukcija, kao i drugi građevni proizvodi koji se ugrađuju u sklopu betonskih konstrukcija.</t>
  </si>
  <si>
    <t>Prije početka rada treba izraditi projekt betonske konstrukcije. Projekt obuhvaća tehnički opis, proračun nosivosti i uporabljivosti te program kontrole i osiguranja kvalitete.</t>
  </si>
  <si>
    <t>Prije početka rada treba izraditi projekt betona. Isti se kao projekt tehnološke izvedbe daje na uvid i odobrenje nadzornom inženjeru. Projekt betona sadrži: sastav betonskih mješavina, količine i tehničke uvjete za projektirane klase betona, plan betoniranje, organizaciju i opremu, način transporta i ugradnje betona, način njege betona, program kontrolnih ispitivanja sastojaka betona, program kontrole kvalitete po partijama.</t>
  </si>
  <si>
    <t>Projekt predgotovljenih ili djelomice predgotovljenih betonskih konstrukcija mora sadržavati i rješenje načina proizvodnje, ugradbe, prijenosa i prevoza, rasporeda oslonaca, potrebnih podupora i drugih mjera za osiguravanje stabilnosti tijekom ugradbe i spajanja elemenata.</t>
  </si>
  <si>
    <t>Prilikom izvođenja betonske konstrukcije izvođač je dužan pridržavati se projekta betonske konstrukcije i tehničkih uputa za ugradnju i uporabu građevinskih proizvoda, te opisa iz ovog troškovnika.</t>
  </si>
  <si>
    <t>Propisana svojstva i uporabljivost građevinskog proizvoda izrađenog na gradilištu utvrđuje se na način određena projektom, tehničkim propisom i ovim troškovnikom.</t>
  </si>
  <si>
    <t>Izvođenje betonske konstrukcije mora biti takvo da navedena konstrukcija ima tehnička svojstva i ispunjava zahtijeve određene projektom, tehničkim propisom i ovim troškovnikom.</t>
  </si>
  <si>
    <t>Uvjeti za izvođenje betonske konstrukcije definirani su programom kontrole osiguranja kvalitete koji je sastavni dio glavnog projekta betonske konstrukcije.</t>
  </si>
  <si>
    <t>Održavanje betonskih konstrukcija mora biti takvo, da se tijekom trajanja građevine očuvaju njena tehnička svojstva i ispunjavaju zahtijevi određeni projetkom građevine i tehničkim propisom.</t>
  </si>
  <si>
    <t>beton</t>
  </si>
  <si>
    <t>Svojstva očvrslog betona moraju biti specificirana projektom betonske konstrukcije ovisno o uvjetima uporabe.</t>
  </si>
  <si>
    <t>Svojstva svježeg betona specificira izvođač betonskih radova.</t>
  </si>
  <si>
    <t>Sva ugradba betona u ab konstrukcije je obavezno strojna.</t>
  </si>
  <si>
    <t>Jedinična cijena betonskih i ab radova uključuje slijedeće:</t>
  </si>
  <si>
    <t xml:space="preserve"> - dobavna cijena gotovog betona uključujući sve transporte i manipulacije;</t>
  </si>
  <si>
    <t>- sav potreban rad na ugradbi betona;</t>
  </si>
  <si>
    <t>- sve unutarnje pretovare, transporte i manipulacije;</t>
  </si>
  <si>
    <t>- poduzimanje mjera zaštite na radu i drugih mjera;</t>
  </si>
  <si>
    <t>- zaštita betonskih i ab konstrukcija od djelovanja atmosferilija i temperaturnih utjecaja;</t>
  </si>
  <si>
    <t>- ugradba svih potrebnih posebno nespecificiranih elemenata (sidra, ankeri i sl.);</t>
  </si>
  <si>
    <t>- čišćenje nakon završenih radova.</t>
  </si>
  <si>
    <t>oplata</t>
  </si>
  <si>
    <t>Oplate izvesti prema opisu u troškovniku, planu oplate i detaljima, prema te u skladu sa važećim standardima za izvedbu i materijale.</t>
  </si>
  <si>
    <t xml:space="preserve">Oplatu treba postaviti tako da se nakon betoniranja ne pojavi ni najmanja deformacija konstrukcije. Skidanje oplate izvesti požljivo da ne dođe do oštećenja konstrukcije, naročito rubova, zubaca ili utora. </t>
  </si>
  <si>
    <t>Za premazivanje oplate prije betoniranja ne smiju se koristiti takvi premazi koji bi ostavili mrlje na gotovoj betonskoj površini (niti nakon brisanja i pranja betonske površine). Oplata ploha betona koji se ne žbukaju, ne smije se vezati kroz beton limom ili žicom.</t>
  </si>
  <si>
    <t>Oplatu računati u kompletnoj površini konstrukcije bez odbijanja otvora za vrata, prozore, prolaze i  prodore.</t>
  </si>
  <si>
    <t>Podupiranje za sve oplate je u cijeni, visine kako je stavkom troškovnika određeno.</t>
  </si>
  <si>
    <t>Prije svakog betoniranja izvoditelj građeviskigh radova – glavni izvođač i izvoditelji drugih struka (elektro, voda i kanalizacija, strojarski, itd.) dužni su zajedno pregledati plan betoniranja i utvrditi jesu li svi potrebni prodori i ugradbeni elementi u bet. zidovima pipremljeni i ugrađeni, da se naknadno ne bi dodatno radili otvori tj. prodori.</t>
  </si>
  <si>
    <t>Jedinična cijena oplate sadrži:</t>
  </si>
  <si>
    <t>- dobavu svog potrebnog materijala za izvedbu oplate uključujući sve transporte i manipulacije;</t>
  </si>
  <si>
    <t>- sav potreban rad na krojenju i ugradbi oplate;</t>
  </si>
  <si>
    <t>- označavanje, uzimanje mjera na građevini;</t>
  </si>
  <si>
    <t>- močenje ili mazanje oplate (ili limenih kalupa) prije betoniranja;</t>
  </si>
  <si>
    <t>- demontaža oplate, čišćenje, vađenje čavala, sortiranje;</t>
  </si>
  <si>
    <t>- izradu radne skele;</t>
  </si>
  <si>
    <t>- izvedba manjih prodora, utora i udubljenja umetanjem u oplatu blokova od ekspandiranog polistirena ili kutija od drvene oplate, te njihova demontaža;</t>
  </si>
  <si>
    <t>- primjena mjera zaštite na radu i drugih važećih propisa;</t>
  </si>
  <si>
    <t>- čišćenje nakon završetka radova</t>
  </si>
  <si>
    <t>TEMELJI - PODLOŽNI BETONI</t>
  </si>
  <si>
    <t>a/ podloga za AB ploču na tlu</t>
  </si>
  <si>
    <t>b/ podloga za temelje samce i temeljne grede</t>
  </si>
  <si>
    <t>zid dimenzija - d=20cm, h= 30 cm</t>
  </si>
  <si>
    <t>LAGANI BETONI</t>
  </si>
  <si>
    <t>• oplata</t>
  </si>
  <si>
    <t>• beton</t>
  </si>
  <si>
    <t>BETONSKI, ARMIRANO BETONSKI I ARMIRAČKI RADOVI</t>
  </si>
  <si>
    <t>kg</t>
  </si>
  <si>
    <t>• armatura B500B Q-424</t>
  </si>
  <si>
    <t>Dobava  i ugradnja armaturnih šipki  za povezivanje čeličnih kutnih profila (profila ležajeva) te postojećih betonskih elemenata. Ugrađuje se armaturna šipka fi 10 u duljini od 50 cm u odgovarajućem broju komada. Na bočne kutnike na ukupnu dužinu varenjem se učvršćuju po 3 armaturne šipke. Sve izvesti prema izvedbenom projektu. 
Obračun po kg ugrađene armature, uključivo sav potreban rad, materijal, alat i transport-obračun po stvarno izvedenoj količini.</t>
  </si>
  <si>
    <t>A-V</t>
  </si>
  <si>
    <t>GRAĐEVINSKO-MONTAŽERSKI RADOVI</t>
  </si>
  <si>
    <t>Izrada i montaža AB montažne nosive i obodne konstrukcije hale, a koja se sastoji od nosivih kvadratnih stupova , glavnih  i  poprečnih  nosača, pomoćnih greda sa dvije strane fasade za oslanjanje čelične rubne konstrukcije pretovarne platforme i ulazne nadstrešnice. Pojedini  stupovi  se  izvode  sa  ankerima  za  vezu  sa  ab  zidovima.    Obračun prema  dopremljenim i ugrađenim  elementima konstrukcije:</t>
  </si>
  <si>
    <t>m</t>
  </si>
  <si>
    <t>montažna TT ploča</t>
  </si>
  <si>
    <t>konzolna TT ploča</t>
  </si>
  <si>
    <t>armatura</t>
  </si>
  <si>
    <t xml:space="preserve">protupožarni  zid + zidovi lifta </t>
  </si>
  <si>
    <t>Izvedba  na  gradilištu  AB podne  ploče  u  razredu  betona C25/30  Debljina  ploče  14  cm.  Ploča  se  zarezuje  u  dubinu  3 cm  radi  stvaranja  kontrolirane  površinske  pukotine.  Nakon  sazrijevanja  betona  rešku  zapuniti  trajnim nehabajućim  materijalom.  Ploča  se izvodi  na  zbijenoj  posteljici  sa  min  400  kN/m2.</t>
  </si>
  <si>
    <t>Izvedba  na  gradilištu  AB  veznih  temeljnih  traka  u  razredu  betona C25/30.  Dimenzije  traka    L x0,4x0,8 m.</t>
  </si>
  <si>
    <t xml:space="preserve">Izvedba  na  gradilištu  AB  temelja  samaca  sa čašicom  za  ugradnju  predgotovljenih  stupova  u  razredu  betona C25/30  Dimenzije  baze   temelja  3,5 x 2,10 x 0,40 m. </t>
  </si>
  <si>
    <t>V=</t>
  </si>
  <si>
    <t>A-VI</t>
  </si>
  <si>
    <t>RADOVI ČELIČNE KONSTRUKCIJE</t>
  </si>
  <si>
    <t>A-VII</t>
  </si>
  <si>
    <t>ZIDARSKI RADOVI</t>
  </si>
  <si>
    <t>Zidarske radove izvesti prema opisu u troškovniku, te u skladu sa važećim standardima za izvedbu i materijale.</t>
  </si>
  <si>
    <t>Zidati treba u potpuno vodoravnim redovima, a reške moraju biti deb. 1-1,5 cm. Pri zidanju ih treba dobro ispuniti odgovarajućom vrstom morta, a kod ploha koje će se kasnije žbukati reške moraju biti prazne na dubini od cca 2 cm od plohe zida, zbog bolje veze žbuke sa zidom.</t>
  </si>
  <si>
    <t>Opeke normalnog formata (pune ili šuplje, sa uzdužnim šupljinama) izvedene su od pečene gline.</t>
  </si>
  <si>
    <t>Pijesak mora biti čist bez organskih primjesa, a ako ih ima treba ih pranjem ukloniti.</t>
  </si>
  <si>
    <t>Cement za produžni i cementni mort mora odgovarati propisanoj kvaliteti za portland cement.</t>
  </si>
  <si>
    <t>Svježe ozidane zidove zaštititi od utjecaja vrućine, hladnoće i atmosferskih nepogoda.</t>
  </si>
  <si>
    <t>Rad na zidanju opekom uključuje obradu rubova zida i spojeva s ab plohama odnosno drugim plohama u svemu po pravilima struke.</t>
  </si>
  <si>
    <t>Prije nego se počne žbukati, potrebno je izvršiti predradnje čišćenja ploha i čišćenja i ispuhivanja fuga, vlaženje zidne površine vodom, te špricanje cem. mortom 1:1. Ako je zbog kiše ploha zida isuviše mokra, žbukanje treba odgoditi sve dok ploha zida ne bude dovoljno suha. Žbukanje se ne smije vršiti dok je temperatura prostora previsoka ili preniska, da žbuka ne bi ispucala.</t>
  </si>
  <si>
    <t>Prilikom žbukanja unutarnjih zidova izvesti zaštitu izbočenih bridova umetanjem u žbuku aluminijskih ili plastičnih profila.</t>
  </si>
  <si>
    <t>Jedinična cijena zidarskih radova sadrži:</t>
  </si>
  <si>
    <t xml:space="preserve"> - sav rad, uključivo pomoćni;</t>
  </si>
  <si>
    <t xml:space="preserve"> - sav materijal, osnovni i pomoćni;</t>
  </si>
  <si>
    <t xml:space="preserve"> - sva manja potrebna štemanja, šlicanja i prilagođenja ploha;</t>
  </si>
  <si>
    <t xml:space="preserve"> - sva manja potrebna zatvaranja i zapune šliceva i prodora te izravnanje neravnina;</t>
  </si>
  <si>
    <t xml:space="preserve"> - sve unutarnje pretovare, transporte i manipulacije;</t>
  </si>
  <si>
    <t xml:space="preserve"> - zaštitu zidova od utjecaja vrućine, hladnoće i atmosferskih nepogoda;</t>
  </si>
  <si>
    <t xml:space="preserve"> - sve potrebne pomoćne konstrukcije i skele;</t>
  </si>
  <si>
    <t xml:space="preserve"> - primjena mjera zaštite na radu i drugih važećih propisa;</t>
  </si>
  <si>
    <t xml:space="preserve"> - čišćenje prostorija i zidnih površina po završetku zidanja, te uklanjanje otpadaka.</t>
  </si>
  <si>
    <t xml:space="preserve">a) razne ograde                                 </t>
  </si>
  <si>
    <t>d=20cm</t>
  </si>
  <si>
    <t>m²</t>
  </si>
  <si>
    <t>d= ~2 cm</t>
  </si>
  <si>
    <t>b) manji elementi (ormarići, revizije, rešetke i sl.)</t>
  </si>
  <si>
    <t>Sve skele moraju u potpunosti biti izvedene u skladu s pravilima zaštite na radu:</t>
  </si>
  <si>
    <t xml:space="preserve"> - s radnim podovima i ogradama</t>
  </si>
  <si>
    <t xml:space="preserve"> - pravilno riješenim pristupima i ukrućenjima u oba smjera</t>
  </si>
  <si>
    <t xml:space="preserve"> - moraju biti izvedene na temelju nacrta i dimenzionirane po statičkom proračunu, sa spojnim sredstvima koja su također predviđena proračunom.</t>
  </si>
  <si>
    <t>Skele treba redovito pregledavati i kontrolirati, a naročito nakon vremenskih nepogoda (kiša, vjetar i sl.), te po potrebi popravljati.</t>
  </si>
  <si>
    <t>Za izradu cijevne fasadne skele normativom vremena su obuhvaćene sve pomoćne radnje, kao i prijenos na 40 m1 horizontalno i prosječno 20 m1 vertikalno.</t>
  </si>
  <si>
    <t>Jedinična cijena skele sadrži:</t>
  </si>
  <si>
    <t xml:space="preserve"> - izradu</t>
  </si>
  <si>
    <t xml:space="preserve"> - postavu</t>
  </si>
  <si>
    <t xml:space="preserve"> - amortizaciju</t>
  </si>
  <si>
    <t xml:space="preserve"> - sva premještanja i prijenose (po potrebi)</t>
  </si>
  <si>
    <t xml:space="preserve"> - prilaze</t>
  </si>
  <si>
    <t xml:space="preserve"> - mostove</t>
  </si>
  <si>
    <t xml:space="preserve"> - ograde</t>
  </si>
  <si>
    <t xml:space="preserve"> - demontažu</t>
  </si>
  <si>
    <t xml:space="preserve"> - popravke i uskladištenje</t>
  </si>
  <si>
    <t xml:space="preserve"> - sve osnovne i pomoćne materijale za izvedbu i održavanje skele.</t>
  </si>
  <si>
    <t xml:space="preserve"> - vezna sredstva potrebna za izvedbu skele.</t>
  </si>
  <si>
    <t>Po završetku radova izvođač mora sve skele, radne podove i dr. demontirati i odstraniti.</t>
  </si>
  <si>
    <t>A-VIII</t>
  </si>
  <si>
    <t>SKELARSKI RADOVI</t>
  </si>
  <si>
    <t>A-IX</t>
  </si>
  <si>
    <t>IZOLATERSKI RADOVI</t>
  </si>
  <si>
    <t>Umjesto navedenih kvaliteta materijala određenih troškovnikom ponuđači mogu ponuditi i druge veste materijala i radova prema svojoj tehnologiji i mogućnostima, ali samo uz suglasnost projektanta i ako zadovoljavaju odredbe HRN-i. Ovo se odnosi naročito na rješavanje detalja izolacija u dilatacijama.</t>
  </si>
  <si>
    <t>Prilikom izvođenja izolacija mora se izvoditelj striktno pridržavati usvojenih i od strane projektanta ovjerenih detalja.</t>
  </si>
  <si>
    <t>Sve radove u svezi izvedbe detalja, horizontalnih i vertikalnih slojeva izolacije koji se izvode po odabranom specifičnom proizvođaču, treba obvezno izvesti po detaljima i tehnološkim rješenjima istog. To se odnosi kako na korištenje materijala tako i na uporabu odgovarajućeg alata. Glede specifičnosti gore navedenih radova, izvoditelj je dužan prije davanja ponude obvezno se upoznati s načinom i detaljima izvođenja izolacija koji su opisani ovim troškovnikom, te s tehnologijom i specifičnostima izvođenja radova odabranog proizvođača.</t>
  </si>
  <si>
    <t>Izolaciju treba izvoditi na suhu, čistu, odmašćenu i ravnu podlogu. Uvjeti kvalitete podloge ovise o materijalu koji će se uporabiti, a prema specifikaciji proizvoditelja i tehnologiji izvedbe.</t>
  </si>
  <si>
    <t>Radove treba uskladiti s radovima na limariji, gdje su slojevi izolacije i limarija u neposrednom dodiru.</t>
  </si>
  <si>
    <t>Nakon izvedbe svakog sloja izolacije (parna brana, toplinska izolacija, hidroizolacija i drugo) treba isti pregledati nadzorni inženjer i tek se nakon pozitivnog mišljenja i upisa u građevinski dnevnik može izvoditelj nastaviti s daljnjim radom. Nepravilno ili nekvalitetno izvedene slojeve mora izvoditelj na svoj trošak ukloniti i izvesti pravilno.</t>
  </si>
  <si>
    <t>Sve spojeve plastičnih (PE ili PVC) folija treba variti vrućim zrakom ili spajati samoljepivom trakom širine minimalno 4 cm, odnosno izvesti po detalju izolacije, sve bez posebne naplate.</t>
  </si>
  <si>
    <t>U sklopu stavke treba slojeve izolacije (osim toplinske, gdje to nije drugačije navedeno troškovnikom) izvesti povijene uz bočne vertikalne ili kose plohe visine do 15 cm bez posebne naplate, u cijeni m2 tlocrtne izolacije.</t>
  </si>
  <si>
    <t>Gdje je potrebno, treba izvoditelj izvesti i holkere visine 15-30 cm i obračunati ih u m2 razvijene površine izolacije, ako troškovnikom nije drugačije određeno. Veća visina slojeva izolacije (od 30 cm) obračunava se u posebnim stavkama.</t>
  </si>
  <si>
    <t xml:space="preserve"> Kod bitumenskih hidroizolacija, ukoliko nije predviđen poseban detalj, holkere treba izvesti od traka ekspandiranog polistirena ili sl. rezanim pod 45°, kaširanih bit. ljepenkom (iste kvalitete bitumena kao u slojevima izolacije) tako da se dobije kutni element trokutastog presjeka, visine 3-5 cm ili po detalju. Tako izveden holker se onda prevlači slojevima izolacije. Gore navedeno treba obračunati u jediničnoj cijeni m2 izolacije ako isto nije posebno navedeno u stavci troškovnika.</t>
  </si>
  <si>
    <t>Cijenom izvedbe radova treba obvezno uključiti sve materijale koji se ugrađuju i koriste (osnovne i pomoćne materijale), sav potreban rad na izvedbi radova do potpune gotovosti i funkcionalnosti istih, sve transporte i prijenose do i na gradilištu sve do mjesta ugradbe, sva potrebna uskladištenja i zaštite, sve potrebne zaštitne konstrukcije i skele, kao i sve drugo predviđeno mjerama zaštite na radu i pravilima struke.</t>
  </si>
  <si>
    <t>U cijeni treba također uključiti izvedbu i obradu slojeva izolacije po detaljima kod prelaza, lomova i sudara ploha, završetaka slojeva izolacija, dilatacija u konstrukciji i slojevima izolacije, oko raznih šahtova, kanala, prodora/proboja kroz slojeve izolacija, ugradbu raznih rubnih traka, putz lajsni i slično, sve do potpune gotovosti i funcionalnosti.</t>
  </si>
  <si>
    <t>Ukoliko se naknadno ustanovi nesolidna izvedba, odnosno pojave se prodori vode, izvođač mora izvesti sanaciju o svom trošku. Ako izvoditelj tijekom sanacije hidroizolacije na bilo koji način ošteti ili mora oštetiti ostale dijelove građevine, izvođač snosi sve troškove i te sanacije.</t>
  </si>
  <si>
    <t>Kod izvedbe izolacija u svemu se treba također pridržavati odredbi danih u GN. Odgovarajući pravilnici i HRN-e za izolaterske radove navedeni su u programu kontrole i osiguranja kvalitete.</t>
  </si>
  <si>
    <t>HIDROIZOLACIJE</t>
  </si>
  <si>
    <t>polimerbitumenske trake za zavarivanje u dva sloja</t>
  </si>
  <si>
    <t>bitumenski prednamaz</t>
  </si>
  <si>
    <t>holker</t>
  </si>
  <si>
    <t>horizontalna izvedba hi - mokri prostori</t>
  </si>
  <si>
    <t>vertikalna izvedba hi - mokri prostori</t>
  </si>
  <si>
    <t>TOPLINSKE IZOLACIJE</t>
  </si>
  <si>
    <t>d= 5 cm</t>
  </si>
  <si>
    <t>14.</t>
  </si>
  <si>
    <t>15.</t>
  </si>
  <si>
    <t>16.</t>
  </si>
  <si>
    <t xml:space="preserve">Zidarska dorada armirano betonskih konstrukcija. Predviđa se brušenje neravnina, eventualno krpanje ''gnijezda'' cementnim mortom M-100. Skela u cijeni. </t>
  </si>
  <si>
    <t xml:space="preserve">Zidarska obrada zidova nakon izvedbe instalacija. </t>
  </si>
  <si>
    <t xml:space="preserve">Obrada prodora gromobranske trake kroz horizontalnu hidroizolaciju. Izvesti u potpunosti prema od strane projektanta prihvaćenom detalju izvoditelja radova, usklađeno s izvedbom slojeva hidroizolacije. U cijeni komplet rad i materijali. </t>
  </si>
  <si>
    <t xml:space="preserve">Obrada  hidroizolacije oko prodora raznih instalacija kroz ab temeljne zidove (struja jaka i slaba, vodovod i kanalizacija, ventilacija, itd.). Izvesti u potpunosti prema od strane projektanta prihvaćenom detalju izvoditelja radova, usklađeno s izvedbom slojeva hidroizolacije, temeljnih traka, ab ploče prizemlja i obodnih konstrukcija. U cijeni komplet rad i materijali. </t>
  </si>
  <si>
    <t>REKAPITULACIJA - A/GRAĐEVINSKI RADOVI</t>
  </si>
  <si>
    <t>B</t>
  </si>
  <si>
    <t>OBRTNIČKI RADOVI</t>
  </si>
  <si>
    <t>OPĆI  UVJETI  PROIZVODNJE,  KONTROLE,  TRANSPORTA  I  OZNAČAVANJA  PREDGOTOVLJENIH  ARMIRANO-BETONSKIH  ELEMENATA</t>
  </si>
  <si>
    <t>PROIZVODNJA</t>
  </si>
  <si>
    <t>Prije početka rada izvođač treba izraditi projekt izvođenja predgotovljene i djelomično predgotovljene betonske konstrukcije, te ju dati projektantu konstrukcije i glavnom projektantu na ovjeru. Tek po ovjeri krenuti s proizvodnjom predgotovljenih ili djelomice predgotovljenih betonskih konstrukcija.</t>
  </si>
  <si>
    <t xml:space="preserve">Kod proizvodnje betonskih i armirano-betonskih   predgotovljenih  elemenata  treba se u svemu pridržavati postojećih propisa, standarda  i  važećeg  Tehničkog   propisa  za   građevinske  konstrukcije  kao  i  statičkog  proračuna.
Unutar  proizvodnog  pogona  proizvođač  provodi  nadzor  i  internu  kontrolu  svih  crteža,  radnih  uputa   i  ostalih  dokumenata  koji  određuju   parametre  proizvodnje.
Prije početka izvedbe betonskih radova treba pregledati i zapisnički konstatirati podatke o agregatu, cementu i vodi, odnosno o faktorima koji će utjecati na kvalitetu radova i ugrađenog betona. </t>
  </si>
  <si>
    <t>KONTROLA  GOTOVOG  PROIZVODA,  TRAJNOST</t>
  </si>
  <si>
    <t>PRIHVAT  I  TRANSPORT  GOTOVOG  PROIZVODA</t>
  </si>
  <si>
    <t>Prihvat  i  transport  pojedinog  gotovog  predgotovljenog  elementa  definira  proizvođač  izradom  elaborata.</t>
  </si>
  <si>
    <t>OZNAČAVANJE</t>
  </si>
  <si>
    <t>Izradom izjave o svojstvima proizvođač preuzima odgovornost za sukladnost građevnog  proizvoda s tako objavljenim svojstvima. Ako nema objektivnih naznaka u suprotno,  pretpostavlja se da je izjava o svojstvima koju je izradio proizvođač točna i pouzdana.
Izjava o svojstvima iskazuje svojstva građevnih proizvoda u odnosu na bitne karakteristike tih  proizvoda u skladu s odgovarajućim usklađenim tehničkim specifikacijama. </t>
  </si>
  <si>
    <t>OPĆI UVJETI IZRADE I UGRADNJE ČELIČNE KONSTRUKCIJE</t>
  </si>
  <si>
    <t>Prije početka rada izvođač treba izraditi projekt izvođenja čelične konstrukcije, te ju dati projektantu konstrukcije i glavnom projektantu na ovjeru. Tek po ovjeri krenuti s proizvodnjom čeličnih konstrukcija.</t>
  </si>
  <si>
    <t>Projekt čeličnih konstrukcija mora sadržavati i rješenje načina proizvodnje, ugradbe, prijenosa i prevoza, rasporeda oslonaca, potrebnih podupora i drugih mjera za osiguravanje stabilnosti tijekom ugradbe i spajanja elemenata.</t>
  </si>
  <si>
    <t>Čelične konstrukcije moraju se u pravilu izvesti prema radioničkim nacrtima i statičkom proračunu.
Kod  izrade  i  montaže  izvođač  je  dužan  u  svemu  se  pridržavati  Tehničkih  propisa  za  noseće  čelične konstrukcije i to:</t>
  </si>
  <si>
    <t>U  pravilu  smije  se  ugraditi  samo  novi  neupotrebljeni  materijal.  Ukoliko  se  upotrijebi  prije  upotrebljeni materijal mora biti posebno ispitan po ovlaštenoj ustanovi i predočen atest. Kvaliteta čelika određuje se u statičkom računu.</t>
  </si>
  <si>
    <t>Elektode  za  zavarivanje  moraju  biti  odabrane  tako  da  odgovaraju  osnovnom  materijalu.  To  vrijedi  i  za ostali spojni materijal (vijci, zakovice isl.). Prije zavarivanja i obrade sav materijal mora biti dobro očišćen od rđe, ogorina i masnoća a prema potrebi i pjeskaren. Sav materijal koji dolazi na mjesto montaže mora imati  prvi  zaštitni  premaz.  Kod  površina  koje  su  nakon  ugradnje  nedostupne,  mora se  prije  ugradnje izvesti trajan i kvalitetan antikorozivni premaz.</t>
  </si>
  <si>
    <t>U  cijeni  konstrukcije  obuhvačena  je  dobava  i  dostava  potrebnog  materijala  te  izrada  i  montaža  gotovog proizvoda,  elemenata  ili  konstrukcije  sa  svim  glavnim,  veznim  i  pomoćnim  materijalom, postavljenog  i pripremljenog za ugradnju sa izvedenom trajnom antikorozivnom zaštitom te potrebnom skelom.</t>
  </si>
  <si>
    <t>U  stavkama  troškovnika  dane  su  količine  podijeljenje  na  grupe  za  koje  se  utvrđuje  jedinična  cijena. Količine su  procijenjene  prema podacima iz glavnog i dijelom izvedbenog  projekta. Obračunska količinautvrditi  će  se  prema  ugovornim  uzancama  odnosno  prema  prema  građevinskoj  knjizi  izrađenoj  premaodobrenim  izvedbenim nacrtima i specifikacijama.</t>
  </si>
  <si>
    <t>Sve potrebne skele za radove moraju biti uračunate u jediničnim cijenama pojedinih stavaka troškovnika te  se  ne  smiju  posebno  obračunavati,  ovo  se  ne  odnosi  i  na  fasadnu  skelu.  Potrebu  upotrebe  skele procjenjuje izvoditelj temeljem uvida u projekt i na postojećem objektu.</t>
  </si>
  <si>
    <t>Izvršenje programa kontrole kvalitete sa svim potrebnim dokazima kvaliteta koji traže tehnički propisi ili posebnost konstrukcije,
Sva potrebna mjerna praćenja montaže konstrukcije  i završnih snimaka montirane konstrukcije sa analizom odstupanja,
Svi  troškovi  ispitivanja  materijala  i  postupaka  sa  potrebnom  dokumentacom  o kontroli  kvalitete  izrade  i montaže, a u skladu sa Propisima za nosive čelične konstrukcije (Tehnički pregled čelične konstrukcije),
Organizacija radilišta sa potrebnim stručnim kadrom usklađena sa ukupnim projektom organizacije radova,
Svi  potrebni  alati,  pomočne  skele,  dizalice  i  naprave  kao  i  sve  potrebne  mjere  zaštite  na radu  i  zaštite okoline, imovine i ljudi,
Osiguranje radova,
Sva zakonska dokumentacija praćenja izvođenja - dnevnici, zapisnici kontrolnih mađufaznih i faznih pregleda, atesti materijala i postupaka</t>
  </si>
  <si>
    <t>Izvođač može nadzornom inženjeru predložiti upotrebu čelika druge kvalitete odnosno dimenzije nego što je propisano projektom uz pismenu suglasnost projektanta konstrukcije u radionički dnevnik</t>
  </si>
  <si>
    <t>Za izradu konstrukcije u radionici zavarivanjem, izvođač je obavezan nadzornom inženjeru pismeno predložiti na odobrenje: tehnologiju i postupak zavarivanja, sve uređaje, strojeve, alate i opremu s dokazima da odgovaraju normativima , ime i prezime, dokaz o stručnoj spremi i položenom stručnom ispitu odgovornog lica za pravilnu primjenu i izvršenje varilačkih radova (rukovodilac radova na zavarivanju).</t>
  </si>
  <si>
    <t>Radnici koji vrše zavarivanje moraju imati odgovarajuću stručnu osposobljenost popračenu pravovaljanom dokumentacijom i zdravstvenom osposobljenošću.</t>
  </si>
  <si>
    <t>Radovima na zavarivanju izvođač može pristupiti kad nadzorni inženjer odobri plan zavarivanja u kojem izvođač definira oblik žljeba, broj slojeva varova, vrstu elektroda, način, redosljed i položaj zavarivanja, te vrstu i način toplotne obrade, a te podatke izvođač je dužan u dnevnik zavarivanja upisati za svaki zavareni dio konstrukcije. Kod automatskog zavarivanja treba dati i jačinu i napon struje, brzinu zavarivanja, vrstu zaštitnog praška i sl.
"Zavarivanje se može vršiti samo u zatvorenim prostorijama, a ukoliko to nije moguće treba poduzeti odgovarajuće mjere za zaštitu od vjetra i oborina te za temperature od 0 do 5°C.</t>
  </si>
  <si>
    <t>U dnevniku zavarivanja voditi i temperature zraka i atmosferske prilike te primjeniti zaštitne mjere (temperaturu predgrijavanja, termičku obradu i sl)"</t>
  </si>
  <si>
    <t>Nadzorni inženjer upisom u dnevnik zavarivanja odobrava svaku fazu radova zavarivanja, a izvođač radova dužan je izvršiti kontrolu šavova poslije zavarivanja vizuelno i izmjerima radoigrafskom kontrolom koja je predviđena prema kvaliteti vara. Nadzorni inženjer prihvaća radove ili određuje dodatne kontrole, doradu ili obradu.</t>
  </si>
  <si>
    <t>Nakon izrade konstrukcije u radionici treba izvršiti pregled i prijem konstrukcije te zapisnikom ustanoviti da je izrađena konstrukcija dimenzija i oblika prema projektu, a odstupanja su u granicama dopuštenih vrijednosti.
Prijemu trebaju prisustvovati predstavnik izvođača, nadzorni inženjer i predstavnik montažera.Izvođač radova prilikom predaje konstrukcije treba predati i svu dokumentaciju koja je propisana za takvu vrstu konstrukcije, a što se evindentira u zapisniku.</t>
  </si>
  <si>
    <t>Ukupna debljina tako ugrađenih materijala iznosila bi minimalno 140 μm suhog sloja, izvedenih bezračnim štrcanjem, pumpom visokog tlaka od oko 350 bara.
Završni tehnički pregled izvedene konstrukcije (za čeličnu konstrukciju).
Obračun  čelične  konstrukcije  vrši  se  u  pravilu  težinski  (po  kg)  ukoliko  u  stavci  nije  drugačije  označeno (m2, m1, kom.).</t>
  </si>
  <si>
    <t>B-I</t>
  </si>
  <si>
    <t>LIMARSKI RADOVI</t>
  </si>
  <si>
    <t>Prilikom izvođenja limarije izvoditelj se mora striktno pridržavati usvojenih i od strane projektanta ovjerenih detalja.</t>
  </si>
  <si>
    <t>U cijeni treba također uključiti izvedbu i obradu raznih detalja limarije kod spojeva, prijelaza, lomova i sudara ploha, završetaka limarije i drugo, sve obvezno usklađeno sa drugim različitim materijalima i radovima uz limariju, do potpune gotovosti i funkcionalnosti.</t>
  </si>
  <si>
    <t>Na spoju lima i podloge (beton, žbuka, drvo i dr.) treba obvezno postaviti sloj krovne ljepenke po cijeloj površini spoja, i uračunati u jediničnu cijenu. Sve vidljive spojeve lima i betonskih ili ožbukanih fasadnih ploha treba obvezno brtviti po cijeloj dužini spoja trajno elastičnim (plastičnim) bezbojnim kitom otpornim i postojanim na atmosferilije i smrzavanje, i uračunati u jediničnu cijenu. Sve spojeve lima treba obvezno izvesti nepropusno. Plohe izvedene limom moraju biti izvedene pravilno i u ravnini, po nagibima odvodnje i kosinama definiranim u projektu.</t>
  </si>
  <si>
    <t>Radove treba uskladiti s radovima na izolacijama gdje se lim izvodi uz slojeve izolacije ili kod dilatacionih detalja.</t>
  </si>
  <si>
    <t>Sve spojeve lima ili nosača lima od plosnog željeza i fasadnih ploha treba izvesti vrlo pažljivo da se ne ošteti fasadna ploha. Ukoliko do toga ipak dođe oštećenje treba popraviti izvoditelj na svoj trošak.</t>
  </si>
  <si>
    <t>Cijenom izvedbe radova treba obvezno uključiti sve materijale koji se ugrađuju i koriste (osnovne i pomoćne materijale), sav potrebna rad (osnovni i pomoćni) na izvedbi radova do potpune gotovosti i funkcionalnosti istih, sve transporte i prijenose do i na gradilištu sve do mjesta ugradbe, sva potrebna uskladištenja i zaštite, sve potrebne zaštitne konstrukcije i skele, kao i sve drugo predviđeno mjerama zaštite na radu i pravilima struke.</t>
  </si>
  <si>
    <t>a/ razvijene širine cca 45cm</t>
  </si>
  <si>
    <r>
      <t xml:space="preserve">Izrada, dobava i postava </t>
    </r>
    <r>
      <rPr>
        <b/>
        <sz val="10"/>
        <rFont val="Arial"/>
        <family val="2"/>
        <charset val="238"/>
      </rPr>
      <t>opšava krovnih  kupola za oddimljavanje</t>
    </r>
    <r>
      <rPr>
        <sz val="10"/>
        <rFont val="Arial"/>
        <family val="2"/>
        <charset val="238"/>
      </rPr>
      <t xml:space="preserve"> iz aluminijskog lima debljine d= 2mm, razvijene širine cca 40 cm, plastificiran u RAL boji po izboru projektanta, opšav se postavlja na potkonstrukciju (klamere), ljepljenje silikonskim kitom. Komplet sa svim potrebnim pomoćnim i veznim materijalom. Sve izvesti prema tlocrtima, presjecima, fasadama, detaljima i detaljnim nacrtima, izmjeri na licu mjesta i dogovoru s projektantom. Obračun po m'.</t>
    </r>
  </si>
  <si>
    <t>B-II</t>
  </si>
  <si>
    <t>U cijeni komplet završno ugrađena stavka, uključivo sve materijale koji se ugrađuju i koriste (osnovne i pomoćne materijale), sav potrebnI rad (osnovni i pomoćni) na izvedbi radova do potpune gotovosti i funkcionalnosti istih, sve transporte i prijenose do i na gradilištu sve do mjesta ugradbe, sva potrebna uskladištenja i zaštite, kao i sve drugo predviđeno mjerama zaštite na radu i pravilima struke.</t>
  </si>
  <si>
    <t>Obračun prema površini.</t>
  </si>
  <si>
    <t xml:space="preserve">Izvođenje ove vrsti radova podrazumijeva angažiranje stručne radne snage i pripadajućeg originalnog alata. </t>
  </si>
  <si>
    <t>Jedinična cijena uključuje:</t>
  </si>
  <si>
    <t xml:space="preserve"> - uzimanje mjera na gradilištu i definiranje ugradbenih dimenzija</t>
  </si>
  <si>
    <t xml:space="preserve"> - tehnološku razradu svih detalja</t>
  </si>
  <si>
    <t xml:space="preserve"> - sav materijal, dobavu i skladištenje</t>
  </si>
  <si>
    <t xml:space="preserve"> - sav spojni i pomoćni materijal</t>
  </si>
  <si>
    <t xml:space="preserve"> - sva potrebna tipska pojačanja za ugradnju vrata, prozora i drugo </t>
  </si>
  <si>
    <t xml:space="preserve"> - postavu i skidanje skele</t>
  </si>
  <si>
    <t xml:space="preserve"> - primjenu mjera zaštite od požara</t>
  </si>
  <si>
    <t xml:space="preserve"> - troškove zaštite na radu</t>
  </si>
  <si>
    <t xml:space="preserve"> - troškove izdavanja atesta i kontrolna ispitivanja ukoliko su tražena pojedinim stavkama</t>
  </si>
  <si>
    <t xml:space="preserve"> - sve posredne i neposredne troškove za rad, materijal, alat i građevinske strojeve</t>
  </si>
  <si>
    <t xml:space="preserve"> - sve transporte</t>
  </si>
  <si>
    <t xml:space="preserve"> - čišćenje tijekom rada</t>
  </si>
  <si>
    <t xml:space="preserve"> - odvoz i zbrinjavanje otpada</t>
  </si>
  <si>
    <t xml:space="preserve"> - završno čišćenje prije primopredaje radova</t>
  </si>
  <si>
    <t xml:space="preserve"> - nadoknadu eventualne štete nastale iz nepažnje na svojim ili tuđim radovima</t>
  </si>
  <si>
    <t xml:space="preserve"> - usklađenje organizacije rada s operativnim planom</t>
  </si>
  <si>
    <t>Prekidi rada (vrijeme čekanja) koji su posljedica instalacijskih radova ukalkulirani su u jedinične cijene.</t>
  </si>
  <si>
    <t>Ukoliko unutar troškovnikom opisane i ponuđene cijene iz stavke izabrani ponuđač predloži opravdanu tehničku ili tehnološku inovaciju, a bez izmjene cijene dužan je istu posebnim detaljnim opisom usuglasiti sa projektantom i nadzornom službom te tek po upisu njegovog prijedloga u dnevnik može pristupiti svim radnjama opisanim u ovom općem uvjetu.</t>
  </si>
  <si>
    <t>Izvođač je dužan izraditi izvedbene radioničke nacrte prema projektnoj dokumentaciji i dati ih na ovjeru projektantu!</t>
  </si>
  <si>
    <t>Statički proračun, tehnički detalji i tehnologija izvođenja elemenata pročelja sastavni je dio radioničke dokumentacije koju izrađuje Izvođač i daje projektantu na suglasnost i ovjeru.</t>
  </si>
  <si>
    <t>B-III</t>
  </si>
  <si>
    <t>FASADERSKI RADOVI</t>
  </si>
  <si>
    <t>Prije početka radova izvoditelj je dužan uzorke materijala za ugradbu i predočiti projektantu. Tek nakon izbora i odobrenja projektanta može se otpočeti rad u odabranoj kvaliteti.</t>
  </si>
  <si>
    <t>Fasaderski radovi moraju se izvesti solidno i stručno prema važećim propisima i pravilima dobrog zanata.</t>
  </si>
  <si>
    <t>Pri izradi pregradnih zidova, pri oblozi zidova i stropova kao podkonstrukcija mogu se koristiti samo originalni profili od čeličnog lima proizvođača gips-kartonskih ploča sa svim pripadajućim priborom za međusobnu vezu profila i za učvršćenje profila na osnovnu konstrukciju. Obavezno je držati se sistema jednog proizvođača.</t>
  </si>
  <si>
    <t>U cijenu fasaderskih radova ulazi i obrada spojeva sa bilo kojim različitim materijalom na fasadi.</t>
  </si>
  <si>
    <t>Svi materijali koji se ugrađuju na fasadu trebaju biti:    
- certificirani sustav, minimalna gorivost A1 ili A2-s1d0, na djelovima fasada kojima se sprječava prijenos požara između susjednih požarnih odjeljaka;</t>
  </si>
  <si>
    <t xml:space="preserve"> - certificirani sustav , minimalna gorivost je D-d1.   </t>
  </si>
  <si>
    <t>Čeličnu potkonstrukciju potrebno je dimenzionirati, te prema fizici odrediti potrebu i/ili položaj parne brane i sl</t>
  </si>
  <si>
    <t>Visina i namjena određuje razmak nosivih profila. Obrada spojeva u punoj mjeri na oba sloja ploča.</t>
  </si>
  <si>
    <t>Između profila se umeće mineralna (kamena ili staklena) vuna.</t>
  </si>
  <si>
    <t>Spojeve sa zidom, stropom ili podom izvoditi prema detaljima proizvođača, te prema akustičnim zahtjevima. Vrsta i debljina gipskartonskih ploča ovisi o tehničkim zahtjevima za vlagootpornost, vatrootpornost i zvučnu izolaciju.</t>
  </si>
  <si>
    <t xml:space="preserve">Kod otvora (vrata i prozora) svaki dovratnik / doprozornik izvesti od UA profila, a sve prema uputama proizvođača. </t>
  </si>
  <si>
    <t>Učvršćenje ploča na podkonstrukciju izvoditi originalnim pripadajućim vijcima za brzu montažu i odgovarajuću vrstu ploče uz obvezno upuštanje glave vijka za cca 2 mm u odnosu na ravninu vidljive plohe obloge zida ili stropa.</t>
  </si>
  <si>
    <t>Učvrsna sredstva za bočne masivne građevne elemente su tipli s vijcima, a za one građevne elemente koji nisu masivni učvrsna sredstva se određuju prema vrsti podloge.</t>
  </si>
  <si>
    <t>U području spojeva pregradnih zidova s bočnim građevnim elementima na profile je potrebno nanijeti Knauf brtveni kit ili PE brtvenu traku. Kod očekivanih progiba međukatnih konstrukcija od &gt;10mm, potrebno je izvesti klizne spojeve.</t>
  </si>
  <si>
    <t xml:space="preserve">Ukoliko se ploče polažu direktno na plohu koja se oblaže - bez podkonstrukcije - za lijepljenje se smije upotrijebiti samo originalno pripadajuće ljepilo izabranog dobavljača osnovnog materijala uz odgovarajuću impregnaciju površine. </t>
  </si>
  <si>
    <t>Fuge između ploča ispunjavaju se također pripadajućim ispunjačem i ojačavaju perforiranom papirnatom trakom za spojnice, a izloženi rubovi ojačavaju se aluminijskim perforiranim Al profilima.</t>
  </si>
  <si>
    <t>POTKONSTRUKCIJA</t>
  </si>
  <si>
    <t>Vanjska strana:</t>
  </si>
  <si>
    <t>Dilatacije je potrebno predvidjeti na mjestima gdje je objekt dilatiran i/ili maksimalno svakih 15 m.</t>
  </si>
  <si>
    <t>*U izvedenu vanjsku podkonstrukciju postavlja se ispuna iz mineralne vune u filcu, toplinske vodljivosti λ  ≤ 0,036 W/mK, debljine 10 cm.</t>
  </si>
  <si>
    <t>Unutarnja strana:</t>
  </si>
  <si>
    <t>*U izvedenu unutarnju podkonstrukciju postavlja se ispuna iz mineralne vune u filcu, toplinske vodljivosti λ  ≤ 0,036 W/mK, debljine 5 cm.</t>
  </si>
  <si>
    <t>a/ vertikalna fasada</t>
  </si>
  <si>
    <t>b/  fasada podgled</t>
  </si>
  <si>
    <t>Priprema podloge:</t>
  </si>
  <si>
    <t xml:space="preserve">Sve labave i razdvajajuće slojeve ukloniti/odbiti s fasadne površine te poravnati površinu. Prije nanošenja novih slojeva podloga mora biti ravna, nosiva, suha i očišćena od svih labavih i razdvajajućih slojeva. </t>
  </si>
  <si>
    <t>Završna fasadna boja:</t>
  </si>
  <si>
    <t xml:space="preserve">Sve izvesti prema tlocrtima, fasadama, presjecima i detaljnim nacrtima, izmjeri na licu mjesta i dogovoru s projektantom. </t>
  </si>
  <si>
    <t>PODOPOLAGAČKI RADOVI</t>
  </si>
  <si>
    <t>Prije početka izvedbe izvoditelj je dužan dostaviti projektantu na pregled i izbor uzorke materijala i tek po izboru i odobrenju projektanta može otpočeti s radovima. Ukoliko se ugrade materijali koje projektant nije odobrio ili u neodgovarajućoj kvaliteti radovi će se morati ponoviti u traženoj kvaliteti i izboru uz prethodno uklanjanje neispravnih radova. Izrada detalja neće se posebno platiti već predstavlja trošak i obvezu izvoditelja.</t>
  </si>
  <si>
    <t>Prije početka radova, izvoditelj je dužan provjeriti stanje podloge. Ista ne smije biti prljava, prašnjava, s aktivnim solima u sastavu, masna, nedovoljno čvrsta, raspucana ili naprsla od slijeganja, smrznuta, vlažna, neravna ili preglatka. Rad se ne smije izvoditi na podlozi koja je neprikladna za polaganje po uputi proizvoditelja ljepila.</t>
  </si>
  <si>
    <t>Ukoliko podloga nije odgovarajuća, radovi se ne smiju otpočeti dok se ista ne dovede u stanje koje osigurava kvalitetan rad ili dok se ne odstrani i izvede nova ispravna podloga.</t>
  </si>
  <si>
    <t>Prilikom radova na izvedbi lijevanog poda treba paziti da se isti izvode samo na suhoj, čistoj, odmašćenoj i ravnoj podlozi. Eventualne manje neravnine treba izvoditelj sam popraviti masom za izravnanje (samonivelirajućom smjesom) i uračunati u jediničnu cijenu, makar isto nije posebice navedeno opisom stavke. Cem. estrih na koji se polaže pod može biti vlažnosti do najviše 3%, temperatura prostora mora biti najmanje 10° C, vlažnost zraka u granicama 45-65%.</t>
  </si>
  <si>
    <t>Sredstva za izravnanje manjih neravnina u podlozi ili zatvaranje pukotina i očvrščavanje površinskog sloja moraju osiguravati iste mehaničke osobine kao i podloga za osiguranje trajno čvrste veze.</t>
  </si>
  <si>
    <t xml:space="preserve"> U toku i po izvedbi lijevanog poda treba prostorije dobro zračiti i ventilirati, u skladu s uputama za izvedbu istog i pravilima zaštite na radu. Također se treba strogo pridržavati pravila zaštite od požara.</t>
  </si>
  <si>
    <t>Između ugrađenih podnih elemenata i čvrstih građevinskih elemenata (zidovi, stupovi i sl.) moraju se izvesti dilatacione fuge, širine ovisno o vrsti poda i načinu polaganja.</t>
  </si>
  <si>
    <t xml:space="preserve">Izvođač je dužan do primopredaje radova zaštititi postavljene podove od oštećenja i onečišćenja. </t>
  </si>
  <si>
    <t>Izvođač je dužan izraditi uzorke lijevanog poda i sokla dati na ovjeru projektantu!</t>
  </si>
  <si>
    <t>⁕</t>
  </si>
  <si>
    <t>Podloga koja se tretira mora biti pripremljena na način da je čista (očišćena od svih ostataka žbuke, gipsa i sl.), čvrsta (kompaktna i bez pukotina), ravna (tolerancija ravnine glazure i žbuke +/- 2 mm na letvu duljine 2 m, u suprotnom, izvoditelj glazure/podloge i žbuke mora iste izvesti ponovo ili ih popraviti) i suha (maksimalna dozvoljena vlažnost estriha prema DIN 18560  max do 2% CM, za sustave s podnim grijanjem).</t>
  </si>
  <si>
    <t>Izvedba sustava lijevanog poda uredskog dijela i  radnih prostora.</t>
  </si>
  <si>
    <t>Priprema podloge strojno kugličnim sačmarenjem, brušenjem ili grebanje. Priprema se izvodi radi odstranjivanja loših površinskih dijelova sa čišćenjem i usisavanjem, a sve radi kvaltitetne prionjivosti podne obloge za podlogu (vlačna čvrstoća min. 1,5 N/mm², tlačna čvstoća min. 25 N/mm²). Maks. vlaga u podlozi je 4%. Obračun po m² obrađene površine.</t>
  </si>
  <si>
    <t xml:space="preserve">Dobava i ugradnja dvokomponentnog, transparentnog temeljnog premaza na bazi dvokomponentne epoksidne smole ispitan na prodor  kapilarne vlage. Svježi materijal posipati sa kvarcnim pijeskom granulacije 0,3-0,8 mm. </t>
  </si>
  <si>
    <t>Na grundiranu podlogu nanijeti izravnavajući sloj na bazi smjese epoksidne smole i kvarcnog punila glatkim gleterom. Loše dijelove podloge i pukotine dodatno armirati sa staklenim platnom ili sa metalnim kopčama.</t>
  </si>
  <si>
    <t xml:space="preserve">Dobava i ugradnja samorazlijevajuće žilavoelastične obojene podne obloge na bazi poliuretanskih smola u glatkoj varijanti i zaštitnog obojenog laka. 
</t>
  </si>
  <si>
    <t>Zahtjevi proizvoda:</t>
  </si>
  <si>
    <t xml:space="preserve"> - dobra mehanička otpornost</t>
  </si>
  <si>
    <t xml:space="preserve"> - dobra kemijska otpornost </t>
  </si>
  <si>
    <t xml:space="preserve"> - vodonepropustnost</t>
  </si>
  <si>
    <t xml:space="preserve"> - lako održavanje</t>
  </si>
  <si>
    <t xml:space="preserve"> - protukliznost R-9 - R-10</t>
  </si>
  <si>
    <t xml:space="preserve"> - otpornost na habanje: max. 52 mg</t>
  </si>
  <si>
    <t xml:space="preserve"> - premošćivanje pukotina: 0,9 mm kod 23°C</t>
  </si>
  <si>
    <t xml:space="preserve"> - ukupna debljina sistema 2-3 mm</t>
  </si>
  <si>
    <t>Dobava i ugradnja sokla u visini 10 cm od istog materijala kao i pod.</t>
  </si>
  <si>
    <t>Dobava i ugradnja zaštitne transparentne politure u mat izvedbi na suhu i čistu podlogu u 2 radna koraka.</t>
  </si>
  <si>
    <t>Izvedba prema izvedbenim nacrtima i detaljima. Obavezna izvedba prema uputama proizvođača i pravilima struke. Obračun po m².</t>
  </si>
  <si>
    <t>a/ uredi</t>
  </si>
  <si>
    <r>
      <t>m</t>
    </r>
    <r>
      <rPr>
        <sz val="10"/>
        <rFont val="Trebuchet MS"/>
        <family val="2"/>
        <charset val="238"/>
      </rPr>
      <t>²</t>
    </r>
  </si>
  <si>
    <t>B-V</t>
  </si>
  <si>
    <t>Prije početka radova, izvoditelj je dužan provjeriti stanje podloge. Ista ne smije biti prljava, prašnjava, s aktivnim solima u sastavu, masna, nedovoljno čvrsta, raspucana ili naprsla od slijeganja, smrznuta, vlažna, neravna ili preglatka. Rad se ne smije izvoditi na podlozi koja je neprikladna za oblaganje.</t>
  </si>
  <si>
    <t>Podloga mora biti izvedena u padovima po projektu. Eventualne neravnine mogu biti najviše do 0,5 cm/2,0 m za zidno oblaganje i 1,0 cm/2,0 m za podno oblaganje, ali samo kod polaganja pločica u mort. Kod polaganja pločica ljepljenjem nikakve neravnine nisu dopuštene.</t>
  </si>
  <si>
    <t>Pločice se polažu stranicu na stranicu, ako troškovnikom nije drugačije određeno. Redove pločica izvesti paralelno s vertikalnim plohama zidova. Opločenje podova izvesti od ulaznog praga prostorije koja se oblaže prema unutra. Rub zidnog opločenja kod špalete izvesti ravno i čvrsto, obostrano simetrično.</t>
  </si>
  <si>
    <t>Oblaganje zidnih površina mora se vršiti tako da se dobiju ravne i vertikalne plohe, bez valova, izbočenja i udubljenja, s jednoličnim i dovoljno širokim fugama. Horizontalne fuge su neprekinute po cijelom opsegu svih zidova u istoj prostoriji, a vertikalne se moraju izvesti pod visak, neovisno da li se oblaganje vrši naizmjeničnim fugama ili fugom na fugu. Oblaganje se vrši odozdo ka gore.</t>
  </si>
  <si>
    <t>Kod zidnog opločenja gdje treba izvesti prodore za cijevi instalacija, pločice se ne smiju rezati po cijeloj širini, već moraju biti precizno skrojene i postavljene.</t>
  </si>
  <si>
    <t>Ovisno o opisu stavke troškovnika, fuge treba izvesti u nepropusnoj (razni trajnoplastični ili kiselootporni kitovi) ili polupropusnoj izvedbi (cement s aditivima), sve u smislu točke 4.2. "Teh. uvjeta za izvođenje keramičarskih radova", kako za zidno tako i za podno opločenje. Fuge moraju biti međusobno paralelne, širine do 2 mm, ispunjene smjesom iste boje i obrade. Sve spojeve podnog i zidnog opločenja ili sokla treba izvesti potpuno pravilno i ravno, zapunjene istom smjesom kao i fuge. Isto se odnosi i na spojeve podnih ili zidnih ploha sa sanitarnom opremom i priborom u kupaonicama i sanitarijama.</t>
  </si>
  <si>
    <t xml:space="preserve"> Gornji rub sokla i zidnog opločenja koje ne ide do stropa treba obavezno izvesti polukružno zaobljenom užljebinom od nepropusne smjese, po cijeloj dužini ruba opločenja. Isto treba uračunati u jediničnu cijenu izvedbe iako to nije posebno navedeno opisom stavke.</t>
  </si>
  <si>
    <t>Ako se pločice polažu u cem. mort, isti mora biti kvalitete 1:3, cement obavezno portlad cement, pijesak frakcije 0-1 mm.</t>
  </si>
  <si>
    <t>Kod podnih ploha koje se oblažu pločicama u cem. mortu isti mora biti debljine 2-3 cm. Ukoliko je mort deblji treba ga obavezno armirati laganom isteg mrežom, što treba uračunati u jediničnu cijenu.</t>
  </si>
  <si>
    <t>Kod pločica koje se polažu ljepljenjem treba koristiti odgovarajuće ljepilo (glede kvalitete pločica i uvjeta oblaganja) a rad treba izvesti točno po uputi proizvođača ljepila.</t>
  </si>
  <si>
    <t>Podloga za lijepljenje mora biti potpuno ravna, glatka, čvrsta i čista, odgovarajuće čvrstoće ne manje od čvrstoće produžne žbuke (za zidove) odnosno minimalno čvrstoće cem. žbuke 1:3 (za podove).</t>
  </si>
  <si>
    <t>Ljepljenje pločica na zidove izvesti disperzionim građevinskim ljepilima, što se preporuča u stambenim prostorijama kao i drugim prostorijama s ujednačenom mikroklimom. Podloge koje jako upijaju treba prije početka radova dobro ovlažiti. Ljepilo se nanosi na smočene pločice u debljini sloja od 1-2 mm.</t>
  </si>
  <si>
    <t>Po završetku radova potrebno je na 3 dana zabraniti promet i kretanje ljudi plohama. Do trenutka uporabe pod treba radi zaštitite posuti piljevinom.</t>
  </si>
  <si>
    <t>Sve spojeve potrebno izvesti na «GERUNG» ili uz upotrebu fazonskih komada i tipskih profila, a sve u dogovoru s projektantom.</t>
  </si>
  <si>
    <t>Svi vidljivi elementi opreme moraju se u opločenje ugraditi tako da konačna obrada svih ploha bude idealno precizna kako bi se omogućilo što bolje održavanje kod velike frekvencije. Svi prelazi na drugu vrstu poda moraju se izvršiti uredno, bez sječenja završnih pločica.</t>
  </si>
  <si>
    <t>Cijenom izvedbe radova treba obvezno uključiti svu obradu spojeva zid/zid, zid/pod, zid/strop silikonskim kitom.</t>
  </si>
  <si>
    <t>Izvođenje radova</t>
  </si>
  <si>
    <t>U cijenu stavke uključiti sav rad / rezanje pločica pod kutem 45°.</t>
  </si>
  <si>
    <t xml:space="preserve"> Stavka uključuje sav rad i materijal, osnovni i pomoćni, sve do potpune gotovosti. Obračun po m². </t>
  </si>
  <si>
    <t>horizontalna postava</t>
  </si>
  <si>
    <t>a/ podrum</t>
  </si>
  <si>
    <r>
      <t xml:space="preserve">Dobava i postava keramičkih pločica za oblaganje </t>
    </r>
    <r>
      <rPr>
        <b/>
        <sz val="10"/>
        <rFont val="Trebuchet MS"/>
        <family val="2"/>
        <charset val="238"/>
      </rPr>
      <t>podova u sanitarijama - mokri prostori.</t>
    </r>
  </si>
  <si>
    <r>
      <t xml:space="preserve">Dobava i postava keramičkih pločica za oblaganje </t>
    </r>
    <r>
      <rPr>
        <b/>
        <sz val="10"/>
        <rFont val="Trebuchet MS"/>
        <family val="2"/>
        <charset val="238"/>
      </rPr>
      <t>zidova u sanitarijama - mokri prostori.</t>
    </r>
  </si>
  <si>
    <t>B-VI</t>
  </si>
  <si>
    <t>STOLARSKI RADOVI</t>
  </si>
  <si>
    <t>Prije izvedbe radova izvoditelj je dužan izraditi i projektantu predočiti detalje izvedbe i radioničke nacrte kao i materijale za izvedbu. Tek nakon izbora i odobrenja projektanta može se otpočeti rad u odabranoj kvaliteti.</t>
  </si>
  <si>
    <t>Prilikom izvođenja radova izvoditelj se  mora striktno pridržavati materijala i detalja prihvaćenih od strane projektanta.</t>
  </si>
  <si>
    <t>Za svu stolariju vrijedi da u jediničnoj cijeni treba obuhvatiti:</t>
  </si>
  <si>
    <t>- sve materijale koji se ugrađuju i koriste (osnovne i pomoćne materijale);</t>
  </si>
  <si>
    <t>- sav potreban rad (osnovni i pomoćni) na izvedbi do potpune gotovosti i funkcionalnosti istih;</t>
  </si>
  <si>
    <t>- sve transporte i prijenose do i na gradilištu sve do mjesta ugradbe;</t>
  </si>
  <si>
    <t>- sva potrebna skladištenja i zaštite, sve potrebne zaštitne konstrukcije i skele, kao i sve drugo predviđeno mjerama zaštite na radu i pravilima struke;</t>
  </si>
  <si>
    <t>- ugradbu stolarije;</t>
  </si>
  <si>
    <t>- završnu obradu;</t>
  </si>
  <si>
    <t>- svo ostakljenje u kvaliteti i kvantiteti po opisu;</t>
  </si>
  <si>
    <t>- sva brtvljenja i kitanja reški i dilatacija između pojedinih elemenata same stavke i između stavke i susjednih ploha;</t>
  </si>
  <si>
    <t>- slijepe dovratnike/doprozornike za ugradbu;</t>
  </si>
  <si>
    <t>- završno obrađene finalne dovratnike;</t>
  </si>
  <si>
    <t>- sve pokrovne, kutne i kitne letvice i profile;</t>
  </si>
  <si>
    <t>- okvire za ugradbu, sva sidra i sidrene detalje i profile;</t>
  </si>
  <si>
    <t>- drvene čepove za pokrivanje glava svih upuštenih vijaka;</t>
  </si>
  <si>
    <t>- sav okov po izboru projektanta uključivo brave i ključeve, ručke ili prečke te odbojnike ili zaustavljače vratnih krila;</t>
  </si>
  <si>
    <t>- bušenje rupa u zidovima od opeke ili betona, dobavu i ugradbu pl. tipla za sidrene vijke kao i ugradbu vijaka, po potrebi zapunjavanje rupa za sidra ili oštećenja od ugradbe cem. mortom 1:1;</t>
  </si>
  <si>
    <t>- završnu obradu vidljivih ploha po opisu iz troškovnika;</t>
  </si>
  <si>
    <t>- sve troškove ispitivanja do dobivanja certifikata, uključivo sve potrebne materijale, uzorke i radnje vezane uz isto.</t>
  </si>
  <si>
    <t>Prije izvedbe mjere svih stavki treba obvezno kontrolirati na licu mjesta.</t>
  </si>
  <si>
    <t>unutarnja stolarija</t>
  </si>
  <si>
    <t>Sva unutarnja stolarija ugrađuje se u suhoj ugradbi. Izrada, doprema i ugradba dovratnika za suhu ugradbu mora biti uključena u jediničnu cijenu stavke. U cijeni treba uključiti i dobavu i montažu te okivanje i pripasivanje finalnih dovratnika i krila, kao i pripasivanje kutnih i pokrovnih letvica, uključivo spajanje elemenata u cjelinu i pokrivanje spojeva odgovarajućim letvicama ili profilima, gdje su potrebne bez obzira ako nisu navedeni opisom stavke troškovnika.</t>
  </si>
  <si>
    <t>Kod vratnih krila gdje treba izvesti ventilacionu rešetku, cijenom stavke treba obuhvatiti dobavu i ugradbu tipskih ventilacionih rešetki, veličine po opisu stavke.</t>
  </si>
  <si>
    <t>U skladu  s važećim propisima vrata su razvrstana u I klasu zvučne izolacije sa minimalnim vrijednostima zvuče izolacije Rw = 37 Db  po DIN-u. Navedene vrijednosti izvođač vrata mora potvrditi valjanim atestom po ispitivanju ugrađene stolarije na građevini.</t>
  </si>
  <si>
    <t>Okov prvoklasni, brava cilindar ako se drugačije ne navodi, sa centralnim ključem (broj ključeva po bravi ovisno o broju korisnika), kvake, ukrasni štitovi ili rozete, s elementima i priborom za pričvršćenje.</t>
  </si>
  <si>
    <t>Izvođač je dužan izraditi radioničke nacrte prema projektnoj dokumentaciji i dati ih pravovremeno na ovjeru projektantu!</t>
  </si>
  <si>
    <t>ST.1     100 x 220 cm</t>
  </si>
  <si>
    <t>L=</t>
  </si>
  <si>
    <t>D=</t>
  </si>
  <si>
    <t>ST.2     95 x 220 cm</t>
  </si>
  <si>
    <t>ST.4     90 x 220 cm</t>
  </si>
  <si>
    <t>ST.5     80 x 220 cm</t>
  </si>
  <si>
    <t>B-VII</t>
  </si>
  <si>
    <t>RADOVI PVC STOLARIJE</t>
  </si>
  <si>
    <t>Prije izvedbe radova izvoditelj je dužan izraditi i predočiti detalje izvedbe i radioničke nacrte kao i materijale za izvedbu. Tek nakon izbora i odobrenja može se otpočeti rad u odabranoj kvaliteti.</t>
  </si>
  <si>
    <t>Prilikom izvođenja radova mora se izvoditelj striktno pridržavati prihvaćenih materijala i detalja.</t>
  </si>
  <si>
    <t>Materijali</t>
  </si>
  <si>
    <t>Materijali koji se ugrađuju moraju biti novi - neupotrebljavani u skladu s hrvatskim normama
i propisima.</t>
  </si>
  <si>
    <t>Osnovni materijali za izvođenje PVC radova su PVC profili.</t>
  </si>
  <si>
    <t>Kao osnovni materijali za izvođenje prozora upotrijebiti PVC peterokomorne profile s koeficijentom prolaza topline cijelog otvora s okvirom najviše U=1,5W/m2K s odgovarajućim okovom, dimenzioniranih prema shemi i dogovoru sa proizvođačem, u boji po izboru projektanta. Profili trebaju biti ugradbene širine minimalno 70 mm sa koestrudiranim brtvama i čeličnim ojačanjem. Ostakljenje treba biti dvostruko izolirajuće staklo s unutarnjim staklom niske emisije (Low-E obloge) kao 6mm+16mm (punjeno argonom 90%+ 6mm low-e (ili drugi uz uvijet da se zadovolji propisani koeficijent toplinske provodljivosti što se dokazuje izvješćem o ispitivanju od strane ovlaštenog laboratorija).</t>
  </si>
  <si>
    <t>Ostakljenje</t>
  </si>
  <si>
    <t>Ostakljenje treba biti dvostruko izolirajuće staklo s unutarnjim staklom niske emisije (Low-E obloge). Izvođač staklarskih radova mora imati sistem osiguravanja kvalitete.</t>
  </si>
  <si>
    <t>Tehničke karakteristike</t>
  </si>
  <si>
    <t>Statički proračun sastoji se od:</t>
  </si>
  <si>
    <t xml:space="preserve"> - Izračun je potrebno izraditi za glavnu i rubnu zonu.</t>
  </si>
  <si>
    <t>Sva stakla na objektu moraju biti određena prema zahtjevima smjernica TRAV i TRLV.</t>
  </si>
  <si>
    <t>Izvođenje</t>
  </si>
  <si>
    <t>Obavezna je dostava izvješća o ispitivanju za prozore prije ugradnje! (u skladu s Tehničkim propisom za prozore i vrata NN 69/06).</t>
  </si>
  <si>
    <t>Rad uključuje i ugradnju elemenata, prema detaljima proizvođača, tj. izradu slijepih okvira i sidrenje u armirano betonski zid ili zid od opeke. Prilikom postave potrebno je u konstrukciji učvršćenja eliminirati sve toplinske mostove i galvanske spojeve, te izvesti potrebne dilatacije zbog temperaturnih rastezanja materijala zbog veličine stavki.</t>
  </si>
  <si>
    <t>Na površinama koje čine cjelinu mora se upotrebljavati isti materijal, jednake kvalitete i iste boje.</t>
  </si>
  <si>
    <t>Prije početka izvođenja radova izvođač mora pregledati i ispitati podobnost podloge, ispravnost rubova za ugradnju.</t>
  </si>
  <si>
    <t>S podloge treba prije ugradnje ukloniti sve nečistoće i otpatke.</t>
  </si>
  <si>
    <t>Sve pozicije vanjske stolarije izvesti prema shemama koje su sastavni dio troškovnika. Stavke i sheme se nadopunjuju, te ih ponuditelj treba proučiti.</t>
  </si>
  <si>
    <t>Ukoliko se stolarija na objekt ugrađuje prije žbukanja objekta, izvođač se obvezuje da će ugrožene dijelove zaštititi od prskanja žbukom (vapnom, cementom) samoljepljivim trakama ili na drugi način.</t>
  </si>
  <si>
    <t>Ponuditelj je obvezan cijenom obuhvatiti izradu sve potrebne dokumentacije za izvođenje (tehnološki projekt, radionička dokumentacija, detalje ugradnje i ostalo), te osigurati svu dokumentaciju za dokaz kvalitete izvedenih radova i ugrađenih materijala za sve pozicije radova PVC stolarije. Za sve stijene pročelja kao i za unutarnje aluminijske stijene ponuditelj treba na temelju ponuđenih elemenata dati dokaz stabilnosti u pogledu krutosti stijena i pričvršćenja na zidove i ateste o otpornosti na udar vjetra za sve stavke „velikih“ dimenzija sigurnosti i stabilnosti (stijene i stakla). Obveza Izvoditelja je pribaviti suglasnost projektanta konstrukcije za svu navedenu tehničku dokumentaciju.</t>
  </si>
  <si>
    <t>Za stavke gdje je nužno ugraditi sigurnosno staklo Ponuditelj je obvezan sagledati isto te dopuniti opis stavke ako to u njoj nije predviđeno.</t>
  </si>
  <si>
    <t>Ako postoje neusklađenosti između projektnih rješenja i opisa troškovnika u odnosu na parametre iz elaborata fizike zgrade, mjerodavan je elaborat. Stoga je kod nuđenja alubravarskih radova ponuditelj dužan voditi računa da ponuđene sheme u svemu zadovoljavaju i fizikalna svojstva iz Elaborata fizike zgrade (toplina, zvuk). Ovo se dakako odnosi na unutarnje i vanjske stijene i ostakljenja.</t>
  </si>
  <si>
    <t>Svi ponuđeni materijali trebaju udovoljavati važećim normama što Izvoditelj dokazuje valjanim atestima.</t>
  </si>
  <si>
    <t>Kod spoja aluminija ili PVC-a sa čelikom (veza PVC ili al-profil i slijepi štok te posebno detalji okova) riješiti detalj na način da se spriječi izjedanje materijala uslijed galvanske struje.</t>
  </si>
  <si>
    <t>Za sidrenje se ne dozvoljava uobičajeni sistem bušenja i nasilno utiskivanje betonskog željeza u rupu, već ugradnje tipskih normiranih i atestiranih uložaka.</t>
  </si>
  <si>
    <t>Završna tvornička boja na PVC stolariji mora biti izvedena stručno, bez vidljivih tragova ili oštećenja, ujednačenog tona prema ton karti proizvođača. Sve naknadne dopune i ispravke neće biti dopuštene.</t>
  </si>
  <si>
    <t>Izvoditelj je dužan ugraditi originalni okov za primijenjene PVC profile, a za sve eventualne prilagodbe prethodno ishoditi suglasnost projektanta i nadzornog inženjera.</t>
  </si>
  <si>
    <t>Prije početka rada Izvoditelj je dužan kontrolirati sve mjere na samom gradilištu za svaki pojedini element.</t>
  </si>
  <si>
    <t>Od Izvoditelja će se tražiti izrada ogledne stavke PVC stolarije.</t>
  </si>
  <si>
    <t>U cijenu radova PVC stolarije kalkulirati i troškove ispitivanja zrakotijesnosti i zaštite od buke.</t>
  </si>
  <si>
    <t>Ugradnja: RAL montaža (pur pjena i RAL folija s unutarnje i vanjske strane-paropropusna i vodonepropusna ), sve prema uputama proizvođača i pravilima struke.</t>
  </si>
  <si>
    <t>Jedinica mjere i jedinična cijena</t>
  </si>
  <si>
    <t>Obračun se vrši jedinicom mjere koja je određena stavkom.</t>
  </si>
  <si>
    <t>Jediničnom cijenom je obuhvaćena dobava i ugradnja materijala, provjera dimenzija na licu nmjesta, prijevoz, skladištenje i manipulacija na gradilištu, rad na izradi i ugradnji, alati i potrebna energija za izvođenje radova, kao i propisana kontrola kvalitete. Isto tako jedinična
cijena obuhvaća uklanjanje nedostataka i čišćenje otpadaka nastalih pri izvođenju radova PVC stolarije.</t>
  </si>
  <si>
    <t>Jediničnom cijenom je obuhvaćeno:</t>
  </si>
  <si>
    <t xml:space="preserve"> - Zastakljenje IZO staklom s jednim staklom niske emisije (Low-E obloge), Uf=1,5 W/m2K.</t>
  </si>
  <si>
    <t xml:space="preserve"> - svi prozori moraju biti izrađeni sa okovima, a stavka obuhvaća pripadajući okov, standardne kvalitete, po izboru projektanta i specijalni okov za pojedine stavke prema opisu</t>
  </si>
  <si>
    <t xml:space="preserve"> - posebnu pažnju posvetiti brtvljenju sa zidovima</t>
  </si>
  <si>
    <t xml:space="preserve"> - brtvi se sa metalno plastičnim kitovima, odnosno EPDM materijalima</t>
  </si>
  <si>
    <t xml:space="preserve">  - u cijeni je i sav uzidni i spojni materijal, okov, cilindar, brave, ručke rukohvata, kao i svi radovi oko nabave, transporta i ugradnje istog</t>
  </si>
  <si>
    <t xml:space="preserve"> - svi vijci i spojna sredstva se izvode od nehrđajućeg čelika, aluminija i sl. u antikorozivnoj izvedbi</t>
  </si>
  <si>
    <t xml:space="preserve"> - U stavku uračunati eventualne unutarnje klupčice i sve potrebne okapne limove i slično.</t>
  </si>
  <si>
    <t xml:space="preserve"> - U cijenu uračunati i podštok širine kao širina profila radi prilagodbe prozora postavljanju toplinske izolacije na špale kao i dobavu i montažu mehanizma s metalnim daljinskim ručkama za otvaranje dva gornja dijela. Kvaliteta, vrsta i oblik materijala određuje se na
osnovi namjene konstrukcije.</t>
  </si>
  <si>
    <t>Statički proračun, tehnički detalji i tehnologija izvođenja elemenata sastavni je dio radioničke dokumentacije koju izrađuje Izvođač i daje projektantu na suglasnost i ovjeru, te se sve konačne dimenzije, vrste elemenata, pomoćnog materijala određuju prema gore navedenoj dokumentaciji.</t>
  </si>
  <si>
    <t>*DOGRADNJA UREDI</t>
  </si>
  <si>
    <t>Boja iz standardne ton karte proizvođača, prema izboru projektanta.</t>
  </si>
  <si>
    <t>Uključen sav okov: sistemski okov, rolo panti, brava,  kvaka obostrano prema izboru projektanta.</t>
  </si>
  <si>
    <t>Sve ugradnje i okovi prema tehničkim detaljima, uputama proizvođača i pravilima struke. Statički proračun, tehnički detalji i tehnologija izvođenja elemenata sastavni je dio radioničke dokumentacije koju izrađuje Izvođač i daje projektantu na suglasnost i ovjeru.</t>
  </si>
  <si>
    <t>Stavka obuhvaća tipske vanjske prozorske klupčice.</t>
  </si>
  <si>
    <t>Obavezna RAL ugradnja ekspandirajućom trakom!</t>
  </si>
  <si>
    <t>Izvedba prema izvedbenim nacrtima, detaljima, shemama i dogovoru s projektantom.</t>
  </si>
  <si>
    <t>*DOGRADNJA POGON / TISKARA</t>
  </si>
  <si>
    <t xml:space="preserve">a/ 700 x 100 cm </t>
  </si>
  <si>
    <t xml:space="preserve">a/ 700 x 160 cm </t>
  </si>
  <si>
    <t xml:space="preserve">b/ 690 x 160 cm </t>
  </si>
  <si>
    <t xml:space="preserve">815 x 100 cm </t>
  </si>
  <si>
    <t xml:space="preserve">815 x 160 cm </t>
  </si>
  <si>
    <t xml:space="preserve">a/ 190 x 100 cm </t>
  </si>
  <si>
    <t>a/ 110 x 160 cm</t>
  </si>
  <si>
    <t>b/ 140 x 160 cm</t>
  </si>
  <si>
    <t>c/ 190 x 160 cm</t>
  </si>
  <si>
    <t>d/ 270 x 160 cm</t>
  </si>
  <si>
    <t xml:space="preserve">a/ 330 x 100 cm </t>
  </si>
  <si>
    <t xml:space="preserve">b/ 330 x 160 cm </t>
  </si>
  <si>
    <t xml:space="preserve">c/ 420 x 100 cm </t>
  </si>
  <si>
    <t xml:space="preserve">445 x 100 cm </t>
  </si>
  <si>
    <t xml:space="preserve">445 x 160 cm </t>
  </si>
  <si>
    <r>
      <t xml:space="preserve">Dimenzija, raster i način otvaranja vidljiv je iz sheme. Obračun po komadu. Vidi sheme bravarije </t>
    </r>
    <r>
      <rPr>
        <b/>
        <sz val="10"/>
        <rFont val="Trebuchet MS"/>
        <family val="2"/>
        <charset val="238"/>
      </rPr>
      <t>ST.1.</t>
    </r>
  </si>
  <si>
    <r>
      <t xml:space="preserve">Dimenzija, raster i način otvaranja vidljiv je iz sheme. Obračun po komadu. Vidi sheme bravarije </t>
    </r>
    <r>
      <rPr>
        <b/>
        <sz val="10"/>
        <rFont val="Trebuchet MS"/>
        <family val="2"/>
        <charset val="238"/>
      </rPr>
      <t>ST.2.</t>
    </r>
  </si>
  <si>
    <r>
      <t>Izrada, dostava i montaža</t>
    </r>
    <r>
      <rPr>
        <b/>
        <sz val="10"/>
        <rFont val="Trebuchet MS"/>
        <family val="2"/>
        <charset val="238"/>
      </rPr>
      <t xml:space="preserve"> dvodjelne vanjske stijene sastavljene od 1 fiksnog ostakljenog komada i 1 jednokrilnog  zaokretno - otklopnog prozora. </t>
    </r>
  </si>
  <si>
    <r>
      <t xml:space="preserve">Dimenzija, raster i način otvaranja vidljiv je iz sheme. Obračun po komadu. Vidi sheme bravarije </t>
    </r>
    <r>
      <rPr>
        <b/>
        <sz val="10"/>
        <rFont val="Trebuchet MS"/>
        <family val="2"/>
        <charset val="238"/>
      </rPr>
      <t>ST.3.</t>
    </r>
  </si>
  <si>
    <r>
      <t>Izrada, dostava i montaža</t>
    </r>
    <r>
      <rPr>
        <b/>
        <sz val="10"/>
        <rFont val="Trebuchet MS"/>
        <family val="2"/>
        <charset val="238"/>
      </rPr>
      <t xml:space="preserve"> trodjelne vanjske stijene sastavljene od 2 fiksna ostakljena komada i 1 jednokrilnog  otklopnog prozora. </t>
    </r>
  </si>
  <si>
    <r>
      <t xml:space="preserve">Dimenzija, raster i način otvaranja vidljiv je iz sheme. Obračun po komadu. Vidi sheme bravarije </t>
    </r>
    <r>
      <rPr>
        <b/>
        <sz val="10"/>
        <rFont val="Trebuchet MS"/>
        <family val="2"/>
        <charset val="238"/>
      </rPr>
      <t>ST.4.</t>
    </r>
  </si>
  <si>
    <r>
      <t>Izrada, dostava i montaža</t>
    </r>
    <r>
      <rPr>
        <b/>
        <sz val="10"/>
        <rFont val="Trebuchet MS"/>
        <family val="2"/>
        <charset val="238"/>
      </rPr>
      <t xml:space="preserve"> trodjelne vanjske stijene sastavljene od 2 fiksna ostakljena komada i 1 dvokrilnog  zaokretno - otklopnog prozora. </t>
    </r>
  </si>
  <si>
    <r>
      <t xml:space="preserve">Dimenzija, raster i način otvaranja vidljiv je iz sheme. Obračun po komadu. Vidi sheme bravarije </t>
    </r>
    <r>
      <rPr>
        <b/>
        <sz val="10"/>
        <rFont val="Trebuchet MS"/>
        <family val="2"/>
        <charset val="238"/>
      </rPr>
      <t>ST.5.</t>
    </r>
  </si>
  <si>
    <r>
      <t>Izrada, dostava i montaža</t>
    </r>
    <r>
      <rPr>
        <b/>
        <sz val="10"/>
        <rFont val="Trebuchet MS"/>
        <family val="2"/>
        <charset val="238"/>
      </rPr>
      <t xml:space="preserve"> višedjelne vanjske stijene sastavljene od 2 fiksna ostakljena komada i 2 jednokrilna  otklopna prozora. </t>
    </r>
  </si>
  <si>
    <r>
      <t xml:space="preserve">Dimenzija, raster i način otvaranja vidljiv je iz sheme. Obračun po komadu. Vidi sheme bravarije </t>
    </r>
    <r>
      <rPr>
        <b/>
        <sz val="10"/>
        <rFont val="Trebuchet MS"/>
        <family val="2"/>
        <charset val="238"/>
      </rPr>
      <t>ST.6.</t>
    </r>
  </si>
  <si>
    <r>
      <t>Izrada, dostava i montaža</t>
    </r>
    <r>
      <rPr>
        <b/>
        <sz val="10"/>
        <rFont val="Trebuchet MS"/>
        <family val="2"/>
        <charset val="238"/>
      </rPr>
      <t xml:space="preserve"> višedjelne vanjske stijene sastavljene od 2 fiksna ostakljena komada i 2 dvokrilna  zaokretno - otklopna prozora. </t>
    </r>
  </si>
  <si>
    <r>
      <t xml:space="preserve">Dimenzija, raster i način otvaranja vidljiv je iz sheme. Obračun po komadu. Vidi sheme bravarije </t>
    </r>
    <r>
      <rPr>
        <b/>
        <sz val="10"/>
        <rFont val="Trebuchet MS"/>
        <family val="2"/>
        <charset val="238"/>
      </rPr>
      <t>ST.7.</t>
    </r>
  </si>
  <si>
    <r>
      <t>Izrada, dostava i montaža</t>
    </r>
    <r>
      <rPr>
        <b/>
        <sz val="10"/>
        <rFont val="Trebuchet MS"/>
        <family val="2"/>
        <charset val="238"/>
      </rPr>
      <t xml:space="preserve"> vanjskog jednokrilnog otklopnog prozora. </t>
    </r>
  </si>
  <si>
    <r>
      <t xml:space="preserve">Dimenzija, raster i način otvaranja vidljiv je iz sheme. Obračun po komadu. Vidi sheme bravarije </t>
    </r>
    <r>
      <rPr>
        <b/>
        <sz val="10"/>
        <rFont val="Trebuchet MS"/>
        <family val="2"/>
        <charset val="238"/>
      </rPr>
      <t>ST.8.</t>
    </r>
  </si>
  <si>
    <r>
      <t>Izrada, dostava i montaža</t>
    </r>
    <r>
      <rPr>
        <b/>
        <sz val="10"/>
        <rFont val="Trebuchet MS"/>
        <family val="2"/>
        <charset val="238"/>
      </rPr>
      <t xml:space="preserve"> vanjskog jednodjelnog fiksnog prozora. </t>
    </r>
  </si>
  <si>
    <r>
      <t xml:space="preserve">Dimenzija, raster i način otvaranja vidljiv je iz sheme. Obračun po komadu. Vidi sheme bravarije </t>
    </r>
    <r>
      <rPr>
        <b/>
        <sz val="10"/>
        <rFont val="Trebuchet MS"/>
        <family val="2"/>
        <charset val="238"/>
      </rPr>
      <t>ST.9.</t>
    </r>
  </si>
  <si>
    <r>
      <t>Izrada, dostava i montaža</t>
    </r>
    <r>
      <rPr>
        <b/>
        <sz val="10"/>
        <rFont val="Trebuchet MS"/>
        <family val="2"/>
        <charset val="238"/>
      </rPr>
      <t xml:space="preserve"> vanjskog dvodjelnog fiksnog prozora. </t>
    </r>
  </si>
  <si>
    <r>
      <t xml:space="preserve">Dimenzija, raster i način otvaranja vidljiv je iz sheme. Obračun po komadu. Vidi sheme bravarije </t>
    </r>
    <r>
      <rPr>
        <b/>
        <sz val="10"/>
        <rFont val="Trebuchet MS"/>
        <family val="2"/>
        <charset val="238"/>
      </rPr>
      <t>ST.10.</t>
    </r>
  </si>
  <si>
    <r>
      <t>Izrada, dostava i montaža</t>
    </r>
    <r>
      <rPr>
        <b/>
        <sz val="10"/>
        <rFont val="Trebuchet MS"/>
        <family val="2"/>
        <charset val="238"/>
      </rPr>
      <t xml:space="preserve"> dvodjelne vanjske stijene sastavljene od 1 fiksnog ostakljenog komada i 1 jednokrilnog otklopnog prozora.</t>
    </r>
  </si>
  <si>
    <r>
      <t xml:space="preserve">Dimenzija, raster i način otvaranja vidljiv je iz sheme. Obračun po komadu. Vidi sheme bravarije </t>
    </r>
    <r>
      <rPr>
        <b/>
        <sz val="10"/>
        <rFont val="Trebuchet MS"/>
        <family val="2"/>
        <charset val="238"/>
      </rPr>
      <t>ST.11.</t>
    </r>
  </si>
  <si>
    <r>
      <t>Izrada, dostava i montaža</t>
    </r>
    <r>
      <rPr>
        <b/>
        <sz val="10"/>
        <rFont val="Trebuchet MS"/>
        <family val="2"/>
        <charset val="238"/>
      </rPr>
      <t xml:space="preserve"> dvodjelne vanjske stijene sastavljene od 1 fiksnog ostakljenog komada i 1 dvokrilnog zaokretno - otklopnog prozora.</t>
    </r>
  </si>
  <si>
    <t>B-VIII</t>
  </si>
  <si>
    <t>BRAVARSKI RADOVI</t>
  </si>
  <si>
    <t>Prije izvedbe radova izvoditelj je dužan izraditi i predočiti detalje izvedbe i radioničke nacrte kao i materijale za izvedbu. Tek nakon izbora i odobrenja projektanta može se otpočeti rad u odabranoj kvaliteti.</t>
  </si>
  <si>
    <t>Za svu bravariju vrijedi da u jediničnoj cijeni treba obuhvatiti:</t>
  </si>
  <si>
    <t xml:space="preserve"> - sve materijale koji se ugrađuju i koriste (osnovne i pomoćne materijale)</t>
  </si>
  <si>
    <t xml:space="preserve"> - sav potreban rad (osnovni i pomoćni) na izvedbi radova do potpune gotovosti i funkcionalnosti istih</t>
  </si>
  <si>
    <t xml:space="preserve"> - sve transporte i prijenose do i na gradilištu sve do mjesta ugradbe</t>
  </si>
  <si>
    <t xml:space="preserve"> - sva potrebna uskladištenja i zaštite, sve zaštitne konstrukcije i skele, kao i sve drugo predviđeno mjerama zaštite na radu i pravilima struke</t>
  </si>
  <si>
    <t xml:space="preserve"> - ugradbu bravarije</t>
  </si>
  <si>
    <t xml:space="preserve"> - sva brtvljenje i kitanje reški i dilatacija između pojedinih elemenata same stavke i između stavke i susjednih ploha</t>
  </si>
  <si>
    <t xml:space="preserve"> - sva sidra i sidrene detalje i profile</t>
  </si>
  <si>
    <t xml:space="preserve"> - bušenje rupa u zidovima od opeke ili betona, dobavu i ugradbu pl. tipla za sidrene vijke kao i ugradbu vijaka, po potrebi zapunjavanje rupa za sidra ili oštećenja od ugradbe cem. mortom 1:1</t>
  </si>
  <si>
    <t xml:space="preserve"> - završnu obradu vidljivih ploha po opisu iz troškovnika</t>
  </si>
  <si>
    <t xml:space="preserve"> - sve troškove ispitivanja do dobivanja certifikata, uključivo sve potrebne materijale, uzorke i radnje vezane uz isto.</t>
  </si>
  <si>
    <t>Izvoditelj treba kvalitetu ugrađenih materijala i stručnost radnika dokazati odgovarajućim certifikatima izdanim od strane za to ovlaštene institucije. Za materijale za koje izvoditelj nema certifikat a isti se traži treba izvoditelj osigurati uzorke i dati ih na ispitivanje. Sve troškove za dobivanje certifikata predstavljaju obvezu i trošak izvoditelja.</t>
  </si>
  <si>
    <t>alu bravarija</t>
  </si>
  <si>
    <t>završna obrada</t>
  </si>
  <si>
    <t>Svi vidljivi dijelovi konstrukcije izvedene alu profilima i limovima moraju biti završno eloksirani ili plastificirani u boji i tonu po izboru, a obrada eloksiranjem ili plastificiranjem mora biti aposlutno postojana bez promjene tona s obzirom na starenje i atmosferilije.</t>
  </si>
  <si>
    <t>Uporabljena obrada mora biti posebno otporna na atmosferilije i koroziju te UV zračenje. Uporabiti isključivo sisteme boja namijenjene vanjskoj alu bravariji u primorskim uvjetima i agresivnoj sredini.</t>
  </si>
  <si>
    <t>Svi ugrađeni profili moraju se obvezno izvesti s prekinutim toplinskim mostom. Svi termički zahtjevi na fasadnim elementima moraju se ispuniti tako da zadovoljavaju traženu toplinsku izolaciju u skladu s važećim normama.</t>
  </si>
  <si>
    <t>Tamo gdje na fasadi dolazi puni dio stijene, isto treba izvesti termoizoliranim panelom, obostrane obloge punim glatkim alu limom, završne obrade vidljive plohe eloksaža. Ispuna panela izvodi se odgovarajućom toplinskom izolacijom, u debljini po proračunu i detalju proizvoditelja.</t>
  </si>
  <si>
    <t>ispitivanja</t>
  </si>
  <si>
    <t>ostakljenje</t>
  </si>
  <si>
    <t>Ostakljenje izvesti po opisu iz stavke troškovnika.</t>
  </si>
  <si>
    <t>Izolaciono staklo je dvostruko low-E IZO-staklo 6+16+4 s ispunom toplinski inertnim plinom, ako se drugačije posebno ne navodi. Aluminijske stijene krovnih svjetlika ostakljene su dvostrukim low-E IZO-staklom  4.4+16+4.4 mm (sigurnosno lamelirano horizontalno ostakljenje), s ispunom toplinski inertnim plinom. Ako se navedenim staklom i detaljima kitanja odnosno brtvljenja ne može postići tražena zvučna izolacija, treba primijeniti odgovarajuće ostakljenje i detalje kitanja odnosno brtvljenja. Isto treba izvoditelj predočiti projektantu prije davanja ponude ili izvedbe radova.</t>
  </si>
  <si>
    <t>brtvljenja</t>
  </si>
  <si>
    <t>Vrata i prozore treba opremiti kvalitetnim i trajnim brtvenim trakama i profilima. Isti moraju biti elastični, trajni i otporni na vanjske utjecaje, postojani na temperaturne promjene i zračenje. Kitovi koji se ugrađuju moraju biti trajno elastični, osobina kao gore navedeno.</t>
  </si>
  <si>
    <t>Fuge između zida/stropa/poda i stolarije ispuniti poliuretanskom pjenom, izvana kitati trajno elastičnim kitom a iznutra pokriti tipskim limovima ili kutnim letvicama. Spajanje pojedinih elemenata u veće cjeline brtviti i vršiti po uputi proIzvoditelja a bez posebne naknade.</t>
  </si>
  <si>
    <t>materijal</t>
  </si>
  <si>
    <t>Aluminij se izvodi iz raznih alu profila i limova.</t>
  </si>
  <si>
    <t>Svi vijci i spojna sredstva moraju obavezno biti od nerđajućeg materijala, izvedeno u antikorozivnoj izvedbi.</t>
  </si>
  <si>
    <t>vatrootporna bravarija</t>
  </si>
  <si>
    <t>Za stavke za koje postoji certifikat (tipska bravarija) isti treba dostaviti što je uključeno u jediničnu cijenu stavke, a za stavke koje nisu certificirane (vantipska bravarija) treba osigurati uzorke i dati ih na ispitivanje za to ovlaštenoj i registriranoj organizaciji sve do dobivanja certifikata. Svi troškovi ispitivanja vantipske bravarije (rad, materijal, uzorci, komora i dr.) moraju biti uključeni u cijenu dotične stavke troškovnika.</t>
  </si>
  <si>
    <t>Izvoditelj radova (izvoditelj radova na izradi bravarije kao i izvoditelj radova na ugradbi) obvezan je prije početka izrade i ugradbe uručiti potrebne certifikate u svezi gore navedene HRN-e odgovarajućoj nadležnoj službi. Zabranjena je ugradba prije predočenja važećih certifikata.</t>
  </si>
  <si>
    <t>Završna obrada vatrootporne bravarije je odgovarajuća boja, uključivo sve potrebne prethodne radnje i pripreme podloge.</t>
  </si>
  <si>
    <t>Veličina navedenog otvora bravarije je građevinska, svijetla mjera krila ovisi o proizvoditeljskom detalju usaglašenim sa projektantom.</t>
  </si>
  <si>
    <t>crna bravarija</t>
  </si>
  <si>
    <t>Svi vidljivi dijelovi bravarije moraju biti završno bojani alkidnim naličem za bolju obradu, što uključuje: čišćenje od rđe, po potrebi; ličenje očišćenih mjesta antikorozivnim naličem u 2 premaza; kitanje pukotina i rupica odgovarajućim kitom; ličenje alkidnom bojom u 2 premaza; ličenje alkidnom lak bojom.</t>
  </si>
  <si>
    <t>Bravarija se izvodi iz čel. profila iz pocinčanog lima (hladno kontinuirano profilirana čel. traka d=1 mm) kvadratnog ili pravokutnog presjeka. Spajanje profila vrši se zavarivanjem, svi varovi moraju biti fino završno obrađeni. Dimenzije šprljaka su pretpostavljene a stvarne ovise o proizvoditeljskom detalju. Kutne spojeve izvesti hidrauličkim uprešavanjem, a mjesta naročito osjetljiva na popuštanje brtve se dodatno.</t>
  </si>
  <si>
    <t>Slijepi dovratnici-doprozornici izrađeni su od šupljih kvadratnih čel. profila, montažu izvesti privari- vanjem na već ugrađene pracne od plosnog željeza, dužine cca 10 cm, oblika po detalju. Ugradba pracni vrši se tokom betoniranja i uključena je u zidarskim radovima (pracne isporučuje proizvoditelj bravarije).</t>
  </si>
  <si>
    <t>Svi vijci i spojna sredstva moraju obvezno biti od nerđajućeg materijala, izvedeno u antikorozivnoj izvedbi.</t>
  </si>
  <si>
    <t>Sav okov izvesti od nerđajućeg materijala, a po izboru i dogovorno s projektantom. Svi dijelovi okova trebaju biti skriveni. Dijelove okova od čelika izvesti s presvlakom od cinka vrućim pocinčavanjem 60 g/m2, osim za sidra ankere, koje treba pocinčati 180 g/m2.</t>
  </si>
  <si>
    <t>Izvođač je dužan izraditi radioničke nacrte prema projektnoj dokumentaciji i dati ih na ovjeru projektantu!</t>
  </si>
  <si>
    <t>UGRADNJA</t>
  </si>
  <si>
    <t xml:space="preserve">U cijeni stavke uključiti komplet sav potreban rad i materijal prema opisu u troškovniku, kao i sve dodatne radove i materijale potrebne da se izradi kompletna stavka kao oblikovna i funkcionalna cjelina. Svi spojni limovi, opšavi, tolinske izolacije, hidroizolacije i parne brane koje se prema pravilima struke ugrađuju, sastavni su dio svake stavke. </t>
  </si>
  <si>
    <t>POVRŠINSKA ZAŠTITA</t>
  </si>
  <si>
    <r>
      <rPr>
        <u/>
        <sz val="10"/>
        <rFont val="Trebuchet MS"/>
        <family val="2"/>
        <charset val="238"/>
      </rPr>
      <t>Ugradnja vratnih, kliznih i prozorskih sistema:</t>
    </r>
    <r>
      <rPr>
        <sz val="10"/>
        <rFont val="Trebuchet MS"/>
        <family val="2"/>
        <charset val="238"/>
      </rPr>
      <t xml:space="preserve">
Okviri se fiksiraju u betonsku konstrukciju direktno preko sidrenih vijaka ili preko čeličnih nosača. (ovisi o detalju i mjestu ugradnje). 
Spojevi između aluminijske i betonske konstrukcije moraju biti izvedeni na način da se zadovolji toplinska i hidroizolacija samog spoja, odnosno da se kvalitetno spriječi direktan ulaz vode ili pojava kondezata sa unutarnje strane fasade. Svi spojevi sa vanjske strane moraju biti obljepljeni vodonepropusnom-paropropusnom folijom koja priječi ulaz vode ali isto tako omogućava kondezatu da ispari prema vani. Dok se sa unutarnje strane pomoću folije ili silikona mora omogućiti paronepropusnost.</t>
    </r>
  </si>
  <si>
    <r>
      <rPr>
        <u/>
        <sz val="10"/>
        <rFont val="Trebuchet MS"/>
        <family val="2"/>
        <charset val="238"/>
      </rPr>
      <t>Ugradnja fasadnih stijena:</t>
    </r>
    <r>
      <rPr>
        <sz val="10"/>
        <rFont val="Trebuchet MS"/>
        <family val="2"/>
        <charset val="238"/>
      </rPr>
      <t xml:space="preserve">
Fasadne stavke, sidre se čeličnim  sidrima. Čelična sidra moraju biti antikorozijski zaštićena. Konstrukcija metalnih sidara osigurava dilatiranje fasade uz zadovoljavanje statičkih uvjeta.  
Spojevi između ostakljene fasadne konstrukcije  i betonske konstrukcije moraju biti izvedeni na način da se zadovolji toplinska i hidroizolacija samog spoja, odnosno da se kvalitetno spriječi direktan ulaz vode ili pojava kondezata sa unutarnje strane fasade. Svi spojevi sa vanjske strane moraju biti obljepljeni vodonepropusnom-paropropusnom folijom koja priječi ulaz vode ali isto tako omogućava kondezatu da ispari prema vani. Dok se sa unutarnje strane pomoću silikona mora omogućiti paronepropusnost.</t>
    </r>
  </si>
  <si>
    <t>PROTUPOŽARNA UNUTARNJA BRAVARIJA</t>
  </si>
  <si>
    <t xml:space="preserve">Ugradnja u gipskartonski zid debljine d=10 (12,5) cm. Dimenzija građevinskog otvora dolje navedena. </t>
  </si>
  <si>
    <t>Vratno krilo od pocinčanog lima s protupožarnom ispunom, dovratnik od pocinčanog lima. Trostrana gumena i ekspandirajuća samogasiva brtva u dovratniku. U podu bez praga i sa spuštajućom brtvom, zazor 5-10 mm.</t>
  </si>
  <si>
    <t>Sva protupožarna bravarija mora imati atest požarne otpornosti.</t>
  </si>
  <si>
    <t xml:space="preserve">100 x 220 cm </t>
  </si>
  <si>
    <t xml:space="preserve">110 x 220 cm </t>
  </si>
  <si>
    <t xml:space="preserve">85 x 220 cm </t>
  </si>
  <si>
    <t xml:space="preserve">Ugradnja u AB zid debljine d=20cm. Dimenzija građevinskog otvora dolje navedena. </t>
  </si>
  <si>
    <t>Vratno krilo od pocinčanog lima s protupožarnom ispunom, dovratnik od pocinčanog lima. Trostrana gumena i ekspandirajuća samogasiva brtva u dovratniku. U podu bez praga  i sa spuštajućom brtvom, zazor 5-10 mm.</t>
  </si>
  <si>
    <t xml:space="preserve">175 x 220 cm </t>
  </si>
  <si>
    <t xml:space="preserve"> 295x220 cm</t>
  </si>
  <si>
    <t>ALU UNUTARNJA BRAVARIJA</t>
  </si>
  <si>
    <t xml:space="preserve">Ugradnja u AB zid debljine d=10 cm. Dimenzija građevinskog otvora dolje navedena. </t>
  </si>
  <si>
    <t>Aluminijski profili bez prekida toplinskog mosta, namjenjeni za unutarnju ugradnju. Svi sistemi trebaju zadovoljiti zahtjevima elaboratu zaštite od buke.</t>
  </si>
  <si>
    <t>Dimenzije nosivih elemenata ovise o statičkom premošćivanju rasponu. Ugaoni spojevi moraju biti izvedeni besprijekorno. Slijepi okviri za ugradnju ulaze u jediničnu cijenu.</t>
  </si>
  <si>
    <t>Uključen sav okov: sistemski okov, rolo panti, brava, kvaka obostrano prema izboru projektanta, uređaj za fiksiranje vrata u stalno otvorenom položaju.</t>
  </si>
  <si>
    <t>Sve ugradnje i okovi prema tehničkim detaljima, uputama proizvođača i pravilima struke sa potrebnim ojačanjima, osloncima, antikorozivnom zaštitom i sl. Za kvalitetan rezultat. Statički proračun, tehnički detalji i tehnologija izvođenja elemenata sastavni je dio radioničke dokumentacije koju izrađuje Izvođač i daje projektantu na suglasnost i ovjeru.</t>
  </si>
  <si>
    <t xml:space="preserve">265 x 340 cm </t>
  </si>
  <si>
    <t>GARAŽNA VRATA</t>
  </si>
  <si>
    <t xml:space="preserve">a/ 235 x 240 cm </t>
  </si>
  <si>
    <t xml:space="preserve">b/ 350 x 240 cm </t>
  </si>
  <si>
    <t xml:space="preserve">a/ 300 x 240 cm </t>
  </si>
  <si>
    <t xml:space="preserve">c/ 350 x 260 cm </t>
  </si>
  <si>
    <t>VANJSKA ALU BRAVARIJA</t>
  </si>
  <si>
    <t>Uključen sav okov: sistemski okov, rolo panti, brava,  kvaka obostrano prema izboru projektanta, uređaj za fiksiranje vrata u stalno otvorenom položaju i panik kvaka. Uključiti i okov za evakuacijska vrata prema HRN EN 179.</t>
  </si>
  <si>
    <t>Sve ugradnje i okovi prema tehničkim detaljima, uputama proizvođača i pravilima struke  sa potrebnim ojačanjima, osloncima, antikorozivnom zaštitom i sl. Za kvalitetan rezultat. Statički proračun, tehnički detalji i tehnologija izvođenja elemenata sastavni je dio radioničke dokumentacije koju izrađuje Izvođač i daje projektantu na suglasnost i ovjeru.</t>
  </si>
  <si>
    <t xml:space="preserve">235 x 240+100 cm </t>
  </si>
  <si>
    <t xml:space="preserve">110 x 240 cm </t>
  </si>
  <si>
    <t xml:space="preserve">120 x 120 cm </t>
  </si>
  <si>
    <t>CRNA BRAVARIJA</t>
  </si>
  <si>
    <t xml:space="preserve">Čelik antikorozivno zaštititi i završno pocinčati. Nosivi elementi se preko čel. stopa pričvršćuju za AB konstrukciju. </t>
  </si>
  <si>
    <t>U cijenu uključiti dobavu i izvedbu nastupnih ploha i podesta, te ležišnih podložaka na koji se pričvršćuju nastupne plohe. Nastupi se upuštenim vijcima bočno pričvršćuju u tetive stubišta. Krak širine 100cm.</t>
  </si>
  <si>
    <t xml:space="preserve">U cijenu je potrebno uključiti sve potrebne spojne elemente, kao i izvedbu potrebnih detalja prema uputama proizvođača. U cijenu uključiti dobavu svih potrebnih pomoćnih i veznih elemenata. Izrada prema shemi, izmjeri na licu mjesta i dogovoru s projektantom. </t>
  </si>
  <si>
    <t xml:space="preserve">c/pocinčano plosno željezo-stope  300x300x5 mm - kom. 8                                                       </t>
  </si>
  <si>
    <t>_ispune iz čelične žice 5mm pocinčane i plastificirane u zelenu boju (panel ograda) visine 160cm</t>
  </si>
  <si>
    <t>_nosači ograde na svakih cca. 150 cm č. 60/60/5mm, visine 160cm, pocinčano i plastificirano u boju kao i ograda, u kompletu s kapom i kopčama u boji ograde. Stup je usidren u beton, ili u betonskom temelju dimenzija 50/50/50cm.</t>
  </si>
  <si>
    <t>U cijenu uključiti sav vezni i spojni materijal, temelj. U svemu prema odabiru projektanta. Obračun po m' izrađenih i ugrađenih ograda.</t>
  </si>
  <si>
    <t>dim   100x150cm</t>
  </si>
  <si>
    <t>17.</t>
  </si>
  <si>
    <t>Nadstrešnica se sastoji od:</t>
  </si>
  <si>
    <t>a/ kaljenog stakla 280x710cm, 1 kom</t>
  </si>
  <si>
    <t>b/ čelične pocinčane i plastificirane podkonstrukcije od čeličnih profila 50x80mm, 29 m'</t>
  </si>
  <si>
    <t>c/ sav potrebni pomoćni i vezni materijal</t>
  </si>
  <si>
    <r>
      <t xml:space="preserve">Dimenzija, raster i način otvaranja vidljiv je iz sheme. Obračun po komadu. Vidi sheme bravarije </t>
    </r>
    <r>
      <rPr>
        <b/>
        <sz val="10"/>
        <rFont val="Trebuchet MS"/>
        <family val="2"/>
        <charset val="238"/>
      </rPr>
      <t>ST.2a.</t>
    </r>
  </si>
  <si>
    <r>
      <t xml:space="preserve">Dimenzija, raster i način otvaranja vidljiv je iz sheme. Obračun po komadu. Vidi sheme bravarije </t>
    </r>
    <r>
      <rPr>
        <b/>
        <sz val="10"/>
        <rFont val="Trebuchet MS"/>
        <family val="2"/>
        <charset val="238"/>
      </rPr>
      <t>ST3.</t>
    </r>
  </si>
  <si>
    <r>
      <t xml:space="preserve">Dimenzija, raster i način otvaranja vidljiv je iz sheme. Obračun po komadu. Vidi shemu bravarije </t>
    </r>
    <r>
      <rPr>
        <b/>
        <sz val="10"/>
        <rFont val="Trebuchet MS"/>
        <family val="2"/>
        <charset val="238"/>
      </rPr>
      <t>ST.5.</t>
    </r>
  </si>
  <si>
    <r>
      <t xml:space="preserve">Dimenzija, raster i način otvaranja vidljiv je iz sheme. Obračun po komadu. Vidi shemu bravarije </t>
    </r>
    <r>
      <rPr>
        <b/>
        <sz val="10"/>
        <rFont val="Trebuchet MS"/>
        <family val="2"/>
        <charset val="238"/>
      </rPr>
      <t>ST.6.</t>
    </r>
  </si>
  <si>
    <r>
      <t xml:space="preserve">Dimenzija, raster i način otvaranja vidljiv je iz sheme. Obračun po komadu. Vidi shemu bravarije </t>
    </r>
    <r>
      <rPr>
        <b/>
        <sz val="10"/>
        <rFont val="Trebuchet MS"/>
        <family val="2"/>
        <charset val="238"/>
      </rPr>
      <t>ST.7.</t>
    </r>
  </si>
  <si>
    <r>
      <t xml:space="preserve">Izrada, dostava i montaža </t>
    </r>
    <r>
      <rPr>
        <b/>
        <sz val="10"/>
        <rFont val="Trebuchet MS"/>
        <family val="2"/>
        <charset val="238"/>
      </rPr>
      <t>vanjske višedjelne ostakljene stijene - ulazna vrata u zgradu</t>
    </r>
    <r>
      <rPr>
        <sz val="10"/>
        <rFont val="Trebuchet MS"/>
        <family val="2"/>
        <charset val="238"/>
      </rPr>
      <t xml:space="preserve">. Stijena se sastoji iz više komada: 1 dvokrilna ostakljena zaokretna vrata s panik bravom i uređajem za fiksiranje u stalno otvorenom položaju i 3x fiksna ostakljena komada. </t>
    </r>
  </si>
  <si>
    <r>
      <t xml:space="preserve">Izrada, dostava i montaža </t>
    </r>
    <r>
      <rPr>
        <b/>
        <sz val="10"/>
        <rFont val="Trebuchet MS"/>
        <family val="2"/>
        <charset val="238"/>
      </rPr>
      <t>vanjskih dvokrilnih punih zaokretnih vrata - ulazna vrata u kotlovnicu</t>
    </r>
    <r>
      <rPr>
        <sz val="10"/>
        <rFont val="Trebuchet MS"/>
        <family val="2"/>
        <charset val="238"/>
      </rPr>
      <t>. Dvokrilna zaokretna vrata s panik bravom,  ventilacijskim rešetkama dimenzija 200x300mm, te nadsvjetlom.</t>
    </r>
  </si>
  <si>
    <r>
      <t xml:space="preserve">Izrada, dostava i montaža </t>
    </r>
    <r>
      <rPr>
        <b/>
        <sz val="10"/>
        <rFont val="Trebuchet MS"/>
        <family val="2"/>
        <charset val="238"/>
      </rPr>
      <t>vanjskih jednokrilnih punih zaokretnih vrata - ulazna vrata u skladište / tiskaru</t>
    </r>
    <r>
      <rPr>
        <sz val="10"/>
        <rFont val="Trebuchet MS"/>
        <family val="2"/>
        <charset val="238"/>
      </rPr>
      <t>. Jednokrilna zaokretna vrata s panik bravom i uređajem za fiksiranje u stalno otvorenom položaju.</t>
    </r>
  </si>
  <si>
    <r>
      <t xml:space="preserve">Nabava materijala, izrada i montaža </t>
    </r>
    <r>
      <rPr>
        <b/>
        <sz val="10"/>
        <rFont val="Trebuchet MS"/>
        <family val="2"/>
        <charset val="238"/>
      </rPr>
      <t>ograde unutarnjeg stubišta</t>
    </r>
    <r>
      <rPr>
        <sz val="10"/>
        <rFont val="Trebuchet MS"/>
        <family val="2"/>
        <charset val="238"/>
      </rPr>
      <t>. Postava na visini cca. 100 cm iznad stuba.</t>
    </r>
  </si>
  <si>
    <r>
      <t xml:space="preserve">Nabava materijala, izrada i postava </t>
    </r>
    <r>
      <rPr>
        <b/>
        <sz val="10"/>
        <rFont val="Trebuchet MS"/>
        <family val="2"/>
        <charset val="238"/>
      </rPr>
      <t>okvira upuštenog otirača za noge</t>
    </r>
    <r>
      <rPr>
        <sz val="10"/>
        <rFont val="Trebuchet MS"/>
        <family val="2"/>
        <charset val="238"/>
      </rPr>
      <t xml:space="preserve"> u ulaznom trijemu. Okvir izveden od čeličnih L-profila dim.30/30/3 mm s pracnama za ugradbu u podlogu. Svi spojevi vareni, svi varovi fino obrušeni. Završna obrada metalnih dijelova alkidni nalič za bolju obradu. </t>
    </r>
  </si>
  <si>
    <r>
      <t xml:space="preserve">Aluminijski okviri za krila i dovratnike s </t>
    </r>
    <r>
      <rPr>
        <b/>
        <sz val="10"/>
        <rFont val="Trebuchet MS"/>
        <family val="2"/>
        <charset val="238"/>
      </rPr>
      <t>Uf,sr &lt;3,0 W/m²K</t>
    </r>
    <r>
      <rPr>
        <sz val="10"/>
        <rFont val="Trebuchet MS"/>
        <family val="2"/>
        <charset val="238"/>
      </rPr>
      <t>, uključujući ψ linijske gubitke topline, za učešće okvira do 30% (FF&gt;0,70).</t>
    </r>
  </si>
  <si>
    <r>
      <t xml:space="preserve">Ostakljenje s dvostrukim </t>
    </r>
    <r>
      <rPr>
        <b/>
        <sz val="10"/>
        <rFont val="Trebuchet MS"/>
        <family val="2"/>
        <charset val="238"/>
      </rPr>
      <t>IZO-staklom</t>
    </r>
    <r>
      <rPr>
        <sz val="10"/>
        <rFont val="Trebuchet MS"/>
        <family val="2"/>
        <charset val="238"/>
      </rPr>
      <t xml:space="preserve"> s low-E ili drugim selektivnim premazima i s ispunom toplinski inertnim plinom </t>
    </r>
    <r>
      <rPr>
        <b/>
        <sz val="10"/>
        <rFont val="Trebuchet MS"/>
        <family val="2"/>
        <charset val="238"/>
      </rPr>
      <t>Ug &lt;1,10 W/m²K, g=0,60.</t>
    </r>
    <r>
      <rPr>
        <sz val="10"/>
        <rFont val="Trebuchet MS"/>
        <family val="2"/>
        <charset val="238"/>
      </rPr>
      <t xml:space="preserve"> Zrakopropusnost otvora min. klase 3, ukupni prolaz topline cijelog otvora najviše </t>
    </r>
    <r>
      <rPr>
        <b/>
        <sz val="10"/>
        <rFont val="Trebuchet MS"/>
        <family val="2"/>
        <charset val="238"/>
      </rPr>
      <t>Uw,sr &lt;2,0 W/m²K.</t>
    </r>
  </si>
  <si>
    <t>B-IX</t>
  </si>
  <si>
    <t>GIPSKARTONSKI RADOVI</t>
  </si>
  <si>
    <t>Gipsarski radovi moraju se izvesti solidno i stručno prema važećim propisima i pravilima dobrog zanata.</t>
  </si>
  <si>
    <t>Obuhvaćaju izradu laganih montažnih i montažno-demontažnih stropova, izradu pregradnih stijena i plivajućih podova od građevinskih ploča kojima je glavna komponenta gips.</t>
  </si>
  <si>
    <t>Gips kartonske ploče sastoje se od gipsa debljine 9, 12.5, 15, 20 mm, obostrano zaštićenog / armiranog kartonom.</t>
  </si>
  <si>
    <t xml:space="preserve">Izvode se kao: 
- standardne (GK) - za suhe prostore,
- vlagootporne (GKI) - za vlažne prostore,
- vatrootporne (GKF) - za obloge kamina i formiranje vatrobranih zidova. </t>
  </si>
  <si>
    <t>Proizvode se u dimenzijama 122 x 244 do 366 cm, te se postavom na metalnu pocinčanu konstrukciju i adekvatnom obradom spojeva (posebnim kitovima i ljepilima) mogu formirati u kompaktne pune glatke plohe.</t>
  </si>
  <si>
    <t>Proizvode se i akustičke perforirane ploče koje se montiraju i obrađuju (rubovi) kao glatke.</t>
  </si>
  <si>
    <t>U cijenu gipsarskih radova ulazi i fugiranje i gletanje i GKP su po završetku radova potpuno spremne za ličenje bez potrebe za ličilačkom pripremom zida.</t>
  </si>
  <si>
    <t>U cijenu gipsarskih radova ulazi i obrada spojeva sa žbukom ili bilo kojim različitim materijalom.</t>
  </si>
  <si>
    <t>Vezu sa žbukom potrebno je obraditi posebnim elastičnim kitovima da se spriječi pucanje.</t>
  </si>
  <si>
    <t>Iste napomene vrijede i za vlaknocementne ploče.</t>
  </si>
  <si>
    <t>Potkonstrukcija za pregrade i samostojeće obloge je tipska metalna. CW profili od pocinčanog lima debljine 0,6 mm presjeka 50 / 75 /100 mm na osnom razmaku 62,5 cm s donjim i gornjim UW-profilom.</t>
  </si>
  <si>
    <t>Potkonstrukcija za stropove i ovješene obloge je tipska metalna. CD 60/27 profili, pd pocinčanog lima debljine 0,7 mm i ovjesnih elemenata koji se vijcima pričvršćuju o stropnu konstrukciju. Nosivi profili postavljaju se na razmaku 75 - 100 cm, ovješeni ovjesnim elementima na maksimalnom razmaku od 60-90 cm. Na nosive profile postavljaju se montažni na maksimalnom razmaku od 40-62,5 cm. Kod duljina većih od 10,0 m izvode se dilatacijski spojevi što ulazi u jediničnu cijenu.</t>
  </si>
  <si>
    <t>Spoj sa zidom izvodi se UD profilima.</t>
  </si>
  <si>
    <t xml:space="preserve"> - sva potrebna tipska pojačanja za ugradnju vrata, sanitarnih elemenata i drugo </t>
  </si>
  <si>
    <t>Podloga mora biti čvrsta i nosiva, čista, bez nataloženih slojeva, prljavštine, prašine ili masnoće. Stare nenosive slojeve boje ili žbuke je potrebno ukloniti. 
Na glatke površine kao beton, gipskartonske ploče, gletanu žbuka i slično preporučuje se nanijeti sredstvo za poboljšanje prionjivosti. Grube podloge ne zahtijevaju predpremaz. Cementne i vapnene podloge po potrebi navlažiti.</t>
  </si>
  <si>
    <t>Cijena obuhvaća sve elemente potkonstrukcije, ojačanja i pomoćnog materijala za ugradnju svih sanitarnih elemenata- ugradbeni vodokotlići, tuševi, pisoari, wc školjke, svih revizijskih otvora i sustava vrata.</t>
  </si>
  <si>
    <t>ZIDOVI</t>
  </si>
  <si>
    <t>*dvostruke gipskartonske ploče GK (~700 kg/m³) 2 x 1,25 cm, na elastično ovješenoj metalnoj potkonstrukciji, d= 2x1,25 cm</t>
  </si>
  <si>
    <t>*mineralna vuna, ploče za ispunu potkonstrukcije debljine prema  dimenziji potkonstrukcije  (30-50 kg/m³) s λ &lt; 0,036 W/mK, ispuna metalne elastične potkonstrukcije  MW50, MW100</t>
  </si>
  <si>
    <t>Zidove postaviti od betonske podloge do stropne ploče, visine do 400cm. U cijenu uključiti postavu gumenog podloška za sprečavanje prenošenja vibracija, sav potreban pomoćni i vezni materijal, potkonstrukciju, bandažiranje svih spojeva gletanjem i ljepilo. U svemu prema tlocrtima i presjecima. Obavezna izvedba prema uputama proizvođača i pravilima struke. Sve komplet.</t>
  </si>
  <si>
    <t>*dvostruke gipskartonske otežane ploče GK (~900 kg/m³) 2 x 1,25 cm, na elastično ovješenoj metalnoj potkonstrukciji, d= 2x1,25 cm</t>
  </si>
  <si>
    <t>*mineralna vuna, ploče za ispunu potkonstrukcije debljine 5 (8) cm (30-50 kg/m³) s λ &lt; 0,036 W/mK, ispuna metalne elastične potkonstrukcije za pregrade CW 50 (75)</t>
  </si>
  <si>
    <t>*dvostruke gipskartonske impregnirane vlagootporne ploče GKI (~700 kg/m³) 2 x 1,25 cm, na elastično ovješenoj metalnoj potkonstrukciji, d= 2,5 cm</t>
  </si>
  <si>
    <t xml:space="preserve">*dvostruke gipskartonske vatrootporne ploče GKF (~700 kg/m³) 2 x 1,25 cm, na elastično ovješenoj metalnoj potkonstrukciji, d= 2,5 cm. </t>
  </si>
  <si>
    <t>*mineralna vuna, ploče za ispunu potkonstrukcije debljine prema  dimenziji potkonstrukcije  (30-50 kg/m³) s λ &lt; 0,036 W/mK, ispuna metalne elastične potkonstrukcije  MW50, CW75, MW75, MW100</t>
  </si>
  <si>
    <t>OBLOGE</t>
  </si>
  <si>
    <t>*zračni prostor okna- instalacijski šaht</t>
  </si>
  <si>
    <t xml:space="preserve">*mineralna vuna, ploče za ispunu potkonstrukcije debljine 4 cm (30-50 kg/m³) s λ &lt; 0,036 W/mK, ispuna metalne elastične potkonstrukcije MW30, </t>
  </si>
  <si>
    <t xml:space="preserve">*zračni prostor </t>
  </si>
  <si>
    <r>
      <t>Dobava materijala, izrada i postava</t>
    </r>
    <r>
      <rPr>
        <b/>
        <sz val="10"/>
        <rFont val="Trebuchet MS"/>
        <family val="2"/>
        <charset val="238"/>
      </rPr>
      <t xml:space="preserve"> gipskartonskih samostojećih obloga instalacijskih šahtova</t>
    </r>
    <r>
      <rPr>
        <sz val="10"/>
        <rFont val="Trebuchet MS"/>
        <family val="2"/>
        <charset val="238"/>
      </rPr>
      <t>, debljine 5cm, sastavljene od:</t>
    </r>
  </si>
  <si>
    <r>
      <t>Zidove postaviti od betonske podloge do stropa, visine do 400 cm. U cijenu uključiti postavu gumenog podloška za sprečavanje prenošenja vibracija, sav potreban pomoćni i vezni materijal, bandažiranje svih spojeva gletanjem i ljepilo te protupožarna brtvljenja.Klasa reakcije na požar A2.  Izvedba prema izvedbenim nacrtima.Obavezna izvedba prema uputama proizvođača i pravilima struke. Sve komplet.</t>
    </r>
    <r>
      <rPr>
        <b/>
        <sz val="10"/>
        <rFont val="Trebuchet MS"/>
        <family val="2"/>
        <charset val="238"/>
      </rPr>
      <t xml:space="preserve"> </t>
    </r>
    <r>
      <rPr>
        <sz val="10"/>
        <rFont val="Trebuchet MS"/>
        <family val="2"/>
        <charset val="238"/>
      </rPr>
      <t>Obračun po m² zida.</t>
    </r>
  </si>
  <si>
    <r>
      <t xml:space="preserve">Dobava materijala, izrada i postava </t>
    </r>
    <r>
      <rPr>
        <b/>
        <sz val="10"/>
        <rFont val="Trebuchet MS"/>
        <family val="2"/>
        <charset val="238"/>
      </rPr>
      <t xml:space="preserve">gipskartonskih samostojećih obloga ugradbenih vodokotlića,  </t>
    </r>
    <r>
      <rPr>
        <sz val="10"/>
        <rFont val="Trebuchet MS"/>
        <family val="2"/>
        <charset val="238"/>
      </rPr>
      <t>debljine   sastavljene od:</t>
    </r>
  </si>
  <si>
    <r>
      <t>Zidove postaviti od betonske podloge do  visine max 120 cm. U cijenu uključiti postavu gumenog podloška za sprečavanje prenošenja vibracija, sav potreban pomoćni i vezni materijal, bandažiranje svih spojeva gletanjem i ljepilo.Klasa reakcije na požar A2.  Izvedba prema izvedbenim nacrtima.  Obavezna izvedba prema uputama proizvođača i pravilima struke. Sve komplet.</t>
    </r>
    <r>
      <rPr>
        <b/>
        <sz val="10"/>
        <rFont val="Trebuchet MS"/>
        <family val="2"/>
        <charset val="238"/>
      </rPr>
      <t xml:space="preserve"> </t>
    </r>
    <r>
      <rPr>
        <sz val="10"/>
        <rFont val="Trebuchet MS"/>
        <family val="2"/>
        <charset val="238"/>
      </rPr>
      <t>Obračun po m² zida.</t>
    </r>
  </si>
  <si>
    <t>B-X</t>
  </si>
  <si>
    <t>SOBOSLIKARSKO-LIČILAČKI RADOVI</t>
  </si>
  <si>
    <t>Prije početka izvedbe radova izvoditelj je dužan projektantu predočiti uzorke boja odgovarajuće za određen tip obrade i izvesti probna bojanja s uzorcima na plohama koje se obrađuju, i to u više nijansi boja, na osnovu čega će projektant odabrati boju i način nanošenja odnosno tip valjka. Tek po izboru i odobrenju projektanta može se otpočeti sa radovima na tako odabran način. Gore navedeno neće se posebno platiti već predstavlja trošak i obvezu izvoditelja i ulazi u jediničnu cijenu izvedbe radova.</t>
  </si>
  <si>
    <t>Ukoliko se izvedu radovi koje projektant nije odobrio i (ili) u neodgovarajućoj boji, tonu ili kvaliteti, radovi će se morati ponoviti u traženoj kvaliteti, izboru i po projektu uz prethodno uklanjanje neispravnih radova.</t>
  </si>
  <si>
    <t>Sva bojanja i ličenja treba izvesti samo na suhim, čistim, ravnim ili ravnomjerno zakrivljenim (po projektu) i odmašćenim plohama. Podlogu treba prije početka radova pregledati i kod većih oštećenja ili zaprljanja i zamašćenja na isto upozoriti nadzornog inženjera i radove prekinuti dok se podloga odgovarajuće ne pripremi. Kod manjih oštećenja treba izvoditelj podlogu dovesti u potrebno stanje za kvalitetan rad brušenjem manjih neravnina, kitanjem i zapunjavanjem pukotina i manjih udubina kitom za zapunjavanje i izravnanje. Nakon toga treba obavezno izvesti jednokratno gletanje odgovarajućom glet masom za određeni tip podloge, ako nije u stavci troškovnika drugačije navedeno. Sve gore navedeno treba uračunati u jediničnu cijenu.</t>
  </si>
  <si>
    <t>Pri radu, naročito u zatvorenim prostorima treba se striktno pridržavati pravila zaštite na radu, uz primjenu odgovarajućih zaštitnih sredstava. Sve prostorije po završetku radova treba dobro prozračiti ili ventilirati.</t>
  </si>
  <si>
    <t>Prilikom izvođenja radova izvoditelj treba zaštititi sve susjedne plohe i dijelove konstrukcije na takav način da ne dođe do njihovog prljanja i oštećenja i isto uračunati u cijeni. Ukoliko do prljanja i oštećenja ipak dođe isto će izvoditelj očistiti i popraviti na svoj trošak.</t>
  </si>
  <si>
    <t>Izvoditelj treba kvalitetu ugrađenih materijala i stručnost radnika dokazati odgovarajućim certifikatima izdanim od strane za to ovlaštene institucije. Za materijale koji nisu standardni treba izvoditelj osigurati uzorke i dati ih na ispitivanje.</t>
  </si>
  <si>
    <t>Gletanje i bojanje AB zidova i stupova poludisperznim bojama:</t>
  </si>
  <si>
    <t>zidovi i stupovi</t>
  </si>
  <si>
    <t>Bojanje GK zidova i obloga poludisperznim bojama:</t>
  </si>
  <si>
    <t>Gletanje i bojanje žbukanih zidova poludisperznim bojama:</t>
  </si>
  <si>
    <t>Gletanje i bojanje vidljivih AB greda poludisperznim bojama:</t>
  </si>
  <si>
    <t>a/ POSTOJEĆE</t>
  </si>
  <si>
    <t>b/ DOGRADNJA</t>
  </si>
  <si>
    <t>Gletanje i bojanje podgleda i bočnih strana stubišnih krakova</t>
  </si>
  <si>
    <t>*postojeće stubište</t>
  </si>
  <si>
    <t>kompl.</t>
  </si>
  <si>
    <t xml:space="preserve">Različiti popravci soboslikarskih radova koji nisu obuhvaćeni troškovnikom, a mogu se pojaviti na objektu, obračunati će se iskazom sati rada te potrebnim materijalom, a sve upisom u građevinsku knjigu i odobrenjem nadzornog inženjera. </t>
  </si>
  <si>
    <t>B-XI</t>
  </si>
  <si>
    <t>RADOVI PROTUPOŽARNE ZAŠTITE I BRTVLJENJA</t>
  </si>
  <si>
    <t>a/ 12JG</t>
  </si>
  <si>
    <t>b/ 15JG</t>
  </si>
  <si>
    <t>B-XII</t>
  </si>
  <si>
    <t>OPREMA</t>
  </si>
  <si>
    <t>Prije izvedbe radova izvoditelj je dužan uzorke materijala za ugradbu predočiti projektantu. Tek nakon izbora i odobrenja projektanta može se otpočeti rad u odabranoj kvaliteti.</t>
  </si>
  <si>
    <t>U cijeni komplet završno ugrađena stavka, uključivo sve materijale koji se ugrađuju i koriste (osnovne i pomoćne materijale), sav potrebna rad (osnovni i pomoćni) na izvedbi radova do potpune gotovosti i funkcionalnosti istih, sve transporte i prijenose do i na gradilištu sve do mjesta ugradbe, sva potrebna uskladištenja i zaštite, kao i sve drugo predviđeno mjerama zaštite na radu i pravilima struke.</t>
  </si>
  <si>
    <t xml:space="preserve">Izvođač je dužan do primopredaje zaštititi postavljene elemente od oštećenja i onečišćenja. </t>
  </si>
  <si>
    <t>REKAPITULACIJA - B/OBRTNIČKI RADOVI</t>
  </si>
  <si>
    <t>KERAMIČARSKI RADOVI</t>
  </si>
  <si>
    <t>REKAPITULACIJA - 1. GRAĐEVINSKO - OBRTNIČKI RADOVI</t>
  </si>
  <si>
    <t>m3</t>
  </si>
  <si>
    <t>m2</t>
  </si>
  <si>
    <t>1. GRAĐEVINSKO - OBRTNIČKI RADOVI</t>
  </si>
  <si>
    <t>B/OBRTNIČKI RADOVI</t>
  </si>
  <si>
    <t>A/GRAĐEVINSKI RADOVI</t>
  </si>
  <si>
    <t>Izvođač je obavezan sve detalje i radioničke nacrte dati na ovjeru projektantu. U cijenu uključen sav rad i materijal. Obračun po m' aluminijskog lima. Sve komplet.</t>
  </si>
  <si>
    <t xml:space="preserve">Izrada i ugradnja tlačne ploče visine 5 cm za povezivanje i ukrućivanje TT ploča međukatne konstruckije (dio dogradnje) u razredu betona  C25/30.  U cijeni sav prijenos, dizanje i ugradnja.  Betoniranje se ne smije izvoditi u izrazito niskim i visokim temperaturama. Prije betoniranja usaglasiti sa glavnim projektantom eventualno potrebne padove radi ugradnje bočnih i čeonog kutnika te konačnog načina izvedbe izolacije. Armaturnu mrežu postaviti u sredini tlačnog pojasa </t>
  </si>
  <si>
    <t>h/ obrnuta T greda, C25/30, visine 0,9 m, L ukup (osno)</t>
  </si>
  <si>
    <t>Stavkom obuhvaćeni sanitarni elementi i drugi neodvojivi dijelovi opreme.</t>
  </si>
  <si>
    <t>Odvoz svog mobilijara i materijala u obvezi je investitora.</t>
  </si>
  <si>
    <t>a. Umivaonik                         </t>
  </si>
  <si>
    <t>b. WC školjka                        </t>
  </si>
  <si>
    <t>c. Pisoar                            </t>
  </si>
  <si>
    <t>Rušenje/uklanjanje:</t>
  </si>
  <si>
    <t>* Visine 365 cm (PR)</t>
  </si>
  <si>
    <t xml:space="preserve">* Visine 270 cm (KAT)                                                                                     </t>
  </si>
  <si>
    <t xml:space="preserve">a) Pregradni zidani zidovi (PR), d=10-15 cm, visine 405 cm                                 </t>
  </si>
  <si>
    <t>b) Pregradni zidani zidovi (KAT), d=10 cm, visine 350 cm   </t>
  </si>
  <si>
    <t>d) Betonski fasadni zidovi/prefabricirani fasadni elementi, d=20 cm            </t>
  </si>
  <si>
    <t xml:space="preserve">e) Unutarnja vrata (ne zna se tip stolarije/bravarije)                            </t>
  </si>
  <si>
    <t xml:space="preserve">f) Vanjska vrata/prozori (ne zna se tip stolarije/bravarije)                 </t>
  </si>
  <si>
    <t xml:space="preserve">g) Odvoz i zbrinjavanje materijala od rušenja                                                         </t>
  </si>
  <si>
    <r>
      <t xml:space="preserve">Nabava materijala, izrada i postava </t>
    </r>
    <r>
      <rPr>
        <b/>
        <sz val="10"/>
        <rFont val="Trebuchet MS"/>
        <family val="2"/>
        <charset val="238"/>
      </rPr>
      <t>hidroizolacije horizontalnih konstrukcija u mokrim prostorima</t>
    </r>
    <r>
      <rPr>
        <sz val="10"/>
        <rFont val="Trebuchet MS"/>
        <family val="2"/>
        <charset val="238"/>
      </rPr>
      <t xml:space="preserve"> – polimerbitumenske trake za zavarivanje (1000 kg/m³), na hladnom bitumenskom prednamazu. Obavezna izvedba prema uputama proizvođača i pravilima struke. Obračun po m². </t>
    </r>
    <r>
      <rPr>
        <b/>
        <sz val="10"/>
        <rFont val="Trebuchet MS"/>
        <family val="2"/>
        <charset val="238"/>
      </rPr>
      <t>MK1</t>
    </r>
  </si>
  <si>
    <r>
      <t xml:space="preserve">Nabava materijala, izrada i postava </t>
    </r>
    <r>
      <rPr>
        <b/>
        <sz val="10"/>
        <rFont val="Trebuchet MS"/>
        <family val="2"/>
        <charset val="238"/>
      </rPr>
      <t>polimer-cementnog</t>
    </r>
    <r>
      <rPr>
        <sz val="10"/>
        <rFont val="Trebuchet MS"/>
        <family val="2"/>
        <charset val="238"/>
      </rPr>
      <t xml:space="preserve"> </t>
    </r>
    <r>
      <rPr>
        <b/>
        <sz val="10"/>
        <rFont val="Trebuchet MS"/>
        <family val="2"/>
        <charset val="238"/>
      </rPr>
      <t>hidroizolacijskog premaza</t>
    </r>
    <r>
      <rPr>
        <sz val="10"/>
        <rFont val="Trebuchet MS"/>
        <family val="2"/>
        <charset val="238"/>
      </rPr>
      <t xml:space="preserve"> u dva sloja, debljine do cca. d=2 mm. </t>
    </r>
    <r>
      <rPr>
        <u/>
        <sz val="10"/>
        <rFont val="Trebuchet MS"/>
        <family val="2"/>
        <charset val="238"/>
      </rPr>
      <t>Na zidovima sanitarija</t>
    </r>
    <r>
      <rPr>
        <sz val="10"/>
        <rFont val="Trebuchet MS"/>
        <family val="2"/>
        <charset val="238"/>
      </rPr>
      <t xml:space="preserve">. Izvesti u svemu prema uputama proizvodača. Obračun po m² izvedene hidroizolacije. </t>
    </r>
    <r>
      <rPr>
        <b/>
        <sz val="10"/>
        <rFont val="Trebuchet MS"/>
        <family val="2"/>
        <charset val="238"/>
      </rPr>
      <t>PZ1</t>
    </r>
  </si>
  <si>
    <t>1) 455/250 - vratno krilo lijevo</t>
  </si>
  <si>
    <t>2) 483/250 - vratno krilo lijevo</t>
  </si>
  <si>
    <t>7) 345/250 - vratno krilo lijevo</t>
  </si>
  <si>
    <t>5) 500/250 - 1 vratno krilo desno, 1 vratno krilo lijevo</t>
  </si>
  <si>
    <t>3) 700/250 - vratno krilo desno</t>
  </si>
  <si>
    <t>4) 268/250 - vratno krilo desno</t>
  </si>
  <si>
    <t>6) 228/250 - 1 vratno krilo desno, 1 vratno krilo lijevo</t>
  </si>
  <si>
    <r>
      <t xml:space="preserve">Izrada, dostava i montaža </t>
    </r>
    <r>
      <rPr>
        <b/>
        <sz val="10"/>
        <rFont val="Trebuchet MS"/>
        <family val="2"/>
        <charset val="238"/>
      </rPr>
      <t xml:space="preserve">unutarnje višedijelne staklene stijene sa 2 fiksna ostakljena komada i punim vratnim krilom sa vidljivim pantima. </t>
    </r>
    <r>
      <rPr>
        <sz val="10"/>
        <rFont val="Trebuchet MS"/>
        <family val="2"/>
        <charset val="238"/>
      </rPr>
      <t>Dimenzija građevinskog otvora dolje navedena. Dimenzija, raster i način otvaranja vidljiv je iz sheme (</t>
    </r>
    <r>
      <rPr>
        <b/>
        <sz val="10"/>
        <rFont val="Trebuchet MS"/>
        <family val="2"/>
        <charset val="238"/>
      </rPr>
      <t>POZ 1, POZ 2, POZ 7</t>
    </r>
    <r>
      <rPr>
        <sz val="10"/>
        <rFont val="Trebuchet MS"/>
        <family val="2"/>
        <charset val="238"/>
      </rPr>
      <t>)</t>
    </r>
  </si>
  <si>
    <r>
      <t xml:space="preserve">Izrada, dostava i montaža </t>
    </r>
    <r>
      <rPr>
        <b/>
        <sz val="10"/>
        <rFont val="Trebuchet MS"/>
        <family val="2"/>
        <charset val="238"/>
      </rPr>
      <t xml:space="preserve">unutarnje višedijelne staklene stijene sa 4 fiksna ostakljena komada i punim vratnim krilom sa vidljivim pantima. </t>
    </r>
    <r>
      <rPr>
        <sz val="10"/>
        <rFont val="Trebuchet MS"/>
        <family val="2"/>
        <charset val="238"/>
      </rPr>
      <t>Dimenzija građevinskog otvora dolje navedena. Dimenzija, raster i način otvaranja vidljiv je iz sheme (</t>
    </r>
    <r>
      <rPr>
        <b/>
        <sz val="10"/>
        <rFont val="Trebuchet MS"/>
        <family val="2"/>
        <charset val="238"/>
      </rPr>
      <t>POZ 3, POZ 5</t>
    </r>
    <r>
      <rPr>
        <sz val="10"/>
        <rFont val="Trebuchet MS"/>
        <family val="2"/>
        <charset val="238"/>
      </rPr>
      <t>)</t>
    </r>
  </si>
  <si>
    <r>
      <t xml:space="preserve">Izrada, dostava i montaža </t>
    </r>
    <r>
      <rPr>
        <b/>
        <sz val="10"/>
        <rFont val="Trebuchet MS"/>
        <family val="2"/>
        <charset val="238"/>
      </rPr>
      <t xml:space="preserve">unutarnje višedijelne staklene stijene sa 1 fiksnim ostakljenim komadom i punim vratnim krilom sa vidljivim pantima. </t>
    </r>
    <r>
      <rPr>
        <sz val="10"/>
        <rFont val="Trebuchet MS"/>
        <family val="2"/>
        <charset val="238"/>
      </rPr>
      <t>Dimenzija građevinskog otvora dolje navedena. Dimenzija, raster i način otvaranja vidljiv je iz sheme (</t>
    </r>
    <r>
      <rPr>
        <b/>
        <sz val="10"/>
        <rFont val="Trebuchet MS"/>
        <family val="2"/>
        <charset val="238"/>
      </rPr>
      <t>POZ 4, POZ 6</t>
    </r>
    <r>
      <rPr>
        <sz val="10"/>
        <rFont val="Trebuchet MS"/>
        <family val="2"/>
        <charset val="238"/>
      </rPr>
      <t>)</t>
    </r>
  </si>
  <si>
    <t>Betonske i armirano-betonske radove izvesti prema opisu u troškovniku te u skladu sa Tehničkim propisom za betonske konstrukcije NN 139/09, 14/10, 125/10, 136/12 i svim važećim normama.</t>
  </si>
  <si>
    <r>
      <t>Izvedba</t>
    </r>
    <r>
      <rPr>
        <b/>
        <sz val="10"/>
        <rFont val="Trebuchet MS"/>
        <family val="2"/>
        <charset val="238"/>
      </rPr>
      <t xml:space="preserve"> fasadne skele </t>
    </r>
    <r>
      <rPr>
        <sz val="10"/>
        <rFont val="Trebuchet MS"/>
        <family val="2"/>
        <charset val="238"/>
      </rPr>
      <t>od bešavnih čeličnih cijevi, spojnica, mosnica i ostalog pripadajućeg materijala, max. visine do cca. 10 m, te propisno uzemljenje. Prije izvedbe izvodač je dužan izraditi projekt skele sa svim mjerama zaštite radnika i eventualnih prolaznika. U cijenu uključiti sve prema općim uvjetima.</t>
    </r>
  </si>
  <si>
    <t>Obuhvaćaju izradu fasadnih zidova od građevinskih ploča s jezgrom od portland cementa i dodanim tvarima te s površinskim slojem od staklenih vlakana na licu i naličju ploče.</t>
  </si>
  <si>
    <t>ploče 12,5mm sa podkonstrukcijom iz UW/CW100 C3 profila , postava na pocinčanu i antikorozivnim premazima štićenu čeličnu konstrukciju fasade 100/805mm;</t>
  </si>
  <si>
    <t>Međusobni razmak horizontalnih CW profila iznosi 60 cm (koristiti kliješta za spajanje profila). Prije postavljanja  ploča postaviti vodenu branu (količina u izolaterskim radovima) na potkonstrukciju. Cementne ploče deb. 12,5 mm, postavljaju se na podkonstrukciju sa razmakom spojeva (fugama) debljine 3-5 mm sa minimalno 17 kom vijaka po m2. Nakon postavljanja ploča, spojevi (fuge) i glave vijaka se zapunjavaju sa sivom cementnom masom za zaglađivanje spojeva. U spojeve se postavlja staklena mrežica širine 10 cm te se pristupa pregletavanju cijele površine u sloju od min. 4-5 mm sa bijelom glet masom. Cijela površina se rabicira prethodno se cijela površina impregnira sa emulzijom, te nanosi završna boja ili završni sloj prema odabiru projektanta. Završno bojanje nije u cijeni stavke.</t>
  </si>
  <si>
    <t>Gips-kartonske ploče (3×12,5 mm) na potkonstrukciji iz tipskih UW/CW100 C3 profila iz pocinčanog lima debljine 0,6 mm.</t>
  </si>
  <si>
    <t>Prva se gips kartonska ploča postavlja na podkonstrukciju vanjskog dijela zida ,a preostale dvije ploče na unutarnju podkonstrukciju. Prije postavljanja druge dvije ploče na unutarnju podkonstrkciju, potrebno je postaviti parnu branu  LDS100 (količina u izolaterskim radovima). Uključivo obrada spojeva Uniflott-om. Kvaliteta završne obrade spojeva i površine prvog sloja prema kvaliteti Q1, a kvaliteta završne obrade drugog sloja prema kvaliteti obrade površine Q2 za bojanje.</t>
  </si>
  <si>
    <r>
      <t xml:space="preserve">Dobava materijala i izvedba </t>
    </r>
    <r>
      <rPr>
        <b/>
        <sz val="10"/>
        <rFont val="Arial"/>
        <family val="2"/>
        <charset val="238"/>
      </rPr>
      <t>završnog sloja fasade od betonskih prefabrikata i cementnih ploča</t>
    </r>
    <r>
      <rPr>
        <sz val="10"/>
        <rFont val="Arial"/>
        <family val="2"/>
        <charset val="238"/>
      </rPr>
      <t>, uz prethodne radnje po uputama proizvođača. Podloga mora biti suha, čista, bez nataloženih slojeva, prljavštine, prašine ili masnoće, ravna i nosiva. Obavezna je zaštita bravarije, stolarije, klupčica i okapa.</t>
    </r>
  </si>
  <si>
    <t>Površine eventualno zahvaćene algama i gljivicama očetkati i isprati visokotlačnim mlazom. Nerazrijeđenu vodenu dezinfekcijsku otopin bogato nanijeti na suhu podlogu napadnutu gljivicama i ostaviti da djeluje najmanje 24 sata, preporučuje se 48 sati. Ne ispirati.</t>
  </si>
  <si>
    <t>Nakon dostatnog sušenja nanijeti vodeni temeljni premaza na bazi akrilata ojačan siloksanom, zučkaste boje. Razrijediti s vodom ovisno o upijanju podloge.</t>
  </si>
  <si>
    <t>Nanijeti čisto akrilatnu, organsku visokopokrivnu završnu boju, razrjedivu vodom i mat izgleda.  Završna akrilatna boja se odlikuje velikom propusnosti vodene pare te sadrži zaštitni konzervirajući film  koji usporava razvoj  algi i gljivica. Nijansa prema izboru investitora.</t>
  </si>
  <si>
    <r>
      <t>Izrada i montaža</t>
    </r>
    <r>
      <rPr>
        <b/>
        <sz val="10"/>
        <rFont val="Trebuchet MS"/>
        <family val="2"/>
        <charset val="238"/>
      </rPr>
      <t xml:space="preserve"> drvenih punih jednokrilnih zaokretnih vrata.</t>
    </r>
    <r>
      <rPr>
        <sz val="10"/>
        <rFont val="Trebuchet MS"/>
        <family val="2"/>
        <charset val="238"/>
      </rPr>
      <t xml:space="preserve"> Ugradnja u GK zid debljine 10 (12,5) cm,  Dolje navedenih dimenzija građevinskog otvora. Ravni dovratnik iz medijapana izvesti u punoj širini zida. Završno lakirani u poliuretanski lak po izboru projektanta. Konstrukcija krila iz jelove rame, furnirano s 3mm medijapana završno lakiranog poliuretanskim lakom po izboru projektanta, ispuna krila papirno saće. U cijenu uključit sav okov, mat aluminijsku bravu i kvaku, te tipsku rešetku za ventilaciju dimenzija 300x100mm po odabiru projektanta , na osnovu predloženih uzoraka. Obavezna izmjera na licu mjesta. Sve po izboru projektanta.  Obračun po komadu. Vidi SHEME STOLARIJE.</t>
    </r>
  </si>
  <si>
    <r>
      <t>Izrada i montaža</t>
    </r>
    <r>
      <rPr>
        <b/>
        <sz val="10"/>
        <rFont val="Trebuchet MS"/>
        <family val="2"/>
        <charset val="238"/>
      </rPr>
      <t xml:space="preserve"> drvenih punih jednokrilnih zaokretnih vrata.</t>
    </r>
    <r>
      <rPr>
        <sz val="10"/>
        <rFont val="Trebuchet MS"/>
        <family val="2"/>
        <charset val="238"/>
      </rPr>
      <t xml:space="preserve"> Ugradnja u GK zid debljine 10 (12,5) cm,  Dolje navedenih dimenzija građevinskog otvora. Ravni dovratnik iz medijapana izvesti u punoj širini zida. Završno lakirani u poliuretanski lak po izboru projektanta. Konstrukcija krila iz jelove rame, furnirano s 3mm medijapana završno lakiranog poliuretanskim lakom po izboru projektanta, ispuna krila papirno saće. U cijenu uključit sav okov, mat aluminijsku bravu i kvaku po odabiru projektanta , na osnovu predloženih uzoraka. Obavezna izmjera na licu mjesta. Sve po izboru projektanta.  Obračun po komadu. Vidi SHEME STOLARIJE.</t>
    </r>
  </si>
  <si>
    <r>
      <t>Izrada i montaža</t>
    </r>
    <r>
      <rPr>
        <b/>
        <sz val="10"/>
        <rFont val="Trebuchet MS"/>
        <family val="2"/>
        <charset val="238"/>
      </rPr>
      <t xml:space="preserve"> drvenih punih dvokrilnih mimokretnih vrata.</t>
    </r>
    <r>
      <rPr>
        <sz val="10"/>
        <rFont val="Trebuchet MS"/>
        <family val="2"/>
        <charset val="238"/>
      </rPr>
      <t xml:space="preserve"> Ugradnja u GK zid debljine 10 (12,5) cm,  Dolje navedenih dimenzija građevinskog otvora. Ravni dovratnik iz medijapana izvesti u punoj širini zida. Završno lakirani u poliuretanski lak po izboru projektanta. Konstrukcija krila iz jelove rame, furnirano s 3mm medijapana završno lakiranog poliuretanskim lakom po izboru projektanta, ispuna krila papirno saće. U cijenu uključit sav okov, mat aluminijsku bravu i kvaku po odabiru projektanta , na osnovu predloženih uzoraka. Obavezna izmjera na licu mjesta. Sve po izboru projektanta.  Obračun po komadu. Vidi SHEME STOLARIJE.</t>
    </r>
  </si>
  <si>
    <t xml:space="preserve">Ugradnja u fasadni gipskartonski zid debljine d=15 cm. Dimenzija građevinskog otvora dolje navedena. </t>
  </si>
  <si>
    <t xml:space="preserve">b/ 350 x 340 cm </t>
  </si>
  <si>
    <t xml:space="preserve">b/ 345 x 100 cm </t>
  </si>
  <si>
    <r>
      <t>m</t>
    </r>
    <r>
      <rPr>
        <b/>
        <vertAlign val="superscript"/>
        <sz val="10"/>
        <rFont val="Trebuchet MS"/>
        <family val="2"/>
        <charset val="238"/>
      </rPr>
      <t>2</t>
    </r>
  </si>
  <si>
    <t>Uključen sav okov: sistemski okov, rolo panti, brava,  kvaka obostrano prema izboru projektanta i hidraulički samozatvarač. Uključiti i okov za evakuacijska vrata.</t>
  </si>
  <si>
    <t>Uključen sav okov: sistemski okov, rolo panti, brava,  kvaka obostrano prema izboru projektanta i hidraulički samozatvarač.</t>
  </si>
  <si>
    <t>Uključen sav okov: sistemski okov, rolo panti, brava,  kvaka obostrano prema izboru projektanta i hidraulički samozatvarač. Uključiti i okov za evakuacijska vrata prema.</t>
  </si>
  <si>
    <t>Uključen sav okov: sistemski okov, rolo panti, brava,  kvaka obostrano prema izboru projektanta, uređaj za fiksiranje vrata u stalno otvorenom položaju i panik kvaka. Uključiti i okov za evakuacijska vrata.</t>
  </si>
  <si>
    <t xml:space="preserve">Kriterije vodonepropusnosti betona određene su projektom betonske konstrukcije, ovisno o uvjetima njena korištenja. Za izvedbu AB konstrukcija u tlu dodati aditive za vodonepropusnost. Temelji i svu betonsku konstrukciju podrumske etaže izvesti s betonom s dodacima za vodonepropusnost. </t>
  </si>
  <si>
    <t>Kontrola gotovih proizvoda za sve linijske elemente vrši osoba za kontrolu i to  zapisnički u obrascima. Zapisnici o  kontroli arhiviraju se  i na zahtjev su dostupni.
Kontrolira se:
- izgled površine – svaki element - vizualno
- geometrija– svaki deseti element – mjerenjem - min. 2 u seriji
- progib – nadvišenje – svaki element – mjerenjem
- označavanje (nalepak) svaki element – vizualno
- skladištenje– svaki element – vizualno</t>
  </si>
  <si>
    <t>Za  značajke površine gotovog proizvoda karakteristično je da se na svojstva površine može i  mora utjecati prije kontrole gotovog proizvoda i to:  
1. Prilikom izrade i/ili dorade oplate/kalupa kada se kvalitetom obrade utječe na  izbočine, brazde, grebene, stepenaste diskontinuitete i valovitost površine.
2. Prilikom premazivanja kalupa kada se adekvatnim izborom oplatnog ulja i njegovom  aplikacijom utječe na udubljenja i ujednačenost površine.
3. Prilikom ugradnje betona kada se pravilnom ugradnjom utječe na udubljenja, ujednačenost i  diskontinuitet u vidu „hladnih spojnica betona“.</t>
  </si>
  <si>
    <t>Trajnost betonske konstrukcije mora biti u skladu sa vijekom uporabe. Trajnost se osigurava zadovoljavanjem sljedećih  zahtjeva:
1) Najmanjim sadržajem cementa
2) Najvećim v/c faktorom
3) Najvećim sadržajem klorida u betonu
4) Najvećim sadržajem alkalija
5) Njegom betona
6) Ubrzanom hidratacijom usred grijanja
7) Najmanjom čvrstoćom betona
8) Najmanjim zaštitnim slojem betona
9) Osiguravanjem cjelovitosti površine</t>
  </si>
  <si>
    <t>Na svakom elementu  je oznaka sadržaja:
- Proizvođač
- Mjesto proizvodnje
- Identifikacija elementa
- Dan proizvodnje
- Građevina
- Težina elementa</t>
  </si>
  <si>
    <t xml:space="preserve">Opći tehnički propisi za  čelične konstrukcije.
Pravilnik o tehničkim mjerama i uvjetima za montažu čeličnih konstrukcija.
Pravilnik o tehničkim mjerama i uvjetima za zaštitu čeličnih konstrukcija od korozije.
Materijal mora odgovarati propisima i standardima. Za materijale za koje ne postoje standardi mora biti predočen atest da materijal ogovara predviđenoj namjeni.
</t>
  </si>
  <si>
    <t>"Antikorozivna zaštita čeličnih konstrukcija
Priprema s mogućnosti prethodnog pranja vodenim mlazom s tlakom od oko 2000 bara. Ovako pripremljenu površinu treba vizualno pregledati. Čišćenje treba provesti kvarcnim pjeskom oštre granulacije. Građevinu svrstavamo u područje srednjeg korozivnog opterećenja C3, te zaštitu treba provesti epoksi-poliuretanskim sustavom zaštite koji spada u razred visoke trajnosti (do 15 godina). Način ugradnje zaštitnih materijala predviđa dva sloja dvokomponentnog epoksidnog premaza iznimnih antikorozivnih karakteristika s pigmentom željeznog oksida, u debljinama 2 x 40 μm, te jednim završnim slojem polusjajnog poliuretanskog laka na bazi akrilne smole s dobrim zadržavanjem sjaja i nijanse, u debljini 1 x 60 μm. "</t>
  </si>
  <si>
    <t xml:space="preserve">Hidroizolaciju ravnih ploha obvezno treba izvesti tako da se spriječi prodor vode izvan sistema odvodnje da pri topljenju leda i snijega voda ne prodire u građevinu. </t>
  </si>
  <si>
    <t xml:space="preserve">Za područje sigurnosnog-kaljenog stakla ESG potrebno je imati sistem unutrašnje kontrole.
</t>
  </si>
  <si>
    <t>Za područje djelomično-kaljenog stakla TVG potrebno je imati sistem unutrašnje kontrole.</t>
  </si>
  <si>
    <t xml:space="preserve">Za područje sigurnosnog-lijepljenog stakla VSG potrebno je imati sistem unutrašnje kontrole.
</t>
  </si>
  <si>
    <t xml:space="preserve">Za sav fasadni aluminij treba ispitati akustiku u zgradarstvu, za klasu I, sa Rw=35-39 dBa. </t>
  </si>
  <si>
    <t>Za sav fasadni aluminij treba ispitati otpornost fasadnih prozora i vrata na propusnost zraka/vode, za "D/D" klasu.</t>
  </si>
  <si>
    <t xml:space="preserve">Sva vatrootporna bravarija mora zadovoljiti traženom kvalitetom, mora se dokazati odgovarajućim certifikatima izdanim od strane za to ovlaštene i registrirane organizacije. </t>
  </si>
  <si>
    <r>
      <rPr>
        <u/>
        <sz val="10"/>
        <rFont val="Trebuchet MS"/>
        <family val="2"/>
        <charset val="238"/>
      </rPr>
      <t>Ugradnja protupožarne bravarije:</t>
    </r>
    <r>
      <rPr>
        <sz val="10"/>
        <rFont val="Trebuchet MS"/>
        <family val="2"/>
        <charset val="238"/>
      </rPr>
      <t xml:space="preserve">
Okviri se fiksiraju u nosivu konstrukciju direktno preko sidrenih vijaka kroz profile štoka. Broj pričvršćenja i njihov raspored i dimenzioniranje su sistemski rješeni.
Detalji učvršćenja – gornji, donji, bočni, sa drugim sistemom- sistemski su rješeni; koristiti pur-pjenu protupožarne klase B1.</t>
    </r>
  </si>
  <si>
    <r>
      <rPr>
        <u/>
        <sz val="10"/>
        <rFont val="Trebuchet MS"/>
        <family val="2"/>
        <charset val="238"/>
      </rPr>
      <t>Čelični profili:</t>
    </r>
    <r>
      <rPr>
        <sz val="10"/>
        <rFont val="Trebuchet MS"/>
        <family val="2"/>
        <charset val="238"/>
      </rPr>
      <t xml:space="preserve">
Čelični profili su završno obrađeni i zaštićeni prema klasama zahtjevnosti: C1-C5. Izvoditelj radova obavezan je prije početka završnog bojanja ili plastifikacije čeličnih profila podnijeti projektantima na uvid i odobrenje uzorke obojanih profila. </t>
    </r>
  </si>
  <si>
    <t>Vratna krila od pocinčanog lima, dovratnik od pocinčanog lima.</t>
  </si>
  <si>
    <t xml:space="preserve">Dimenzija, raster i način otvaranja vidljiv je iz sheme. Obračun po komadu. Vidi sheme bravarije </t>
  </si>
  <si>
    <t>c/ 350 x 240 cm</t>
  </si>
  <si>
    <t xml:space="preserve"> 1. kat - dogradnja d= 7 cm</t>
  </si>
  <si>
    <t>Dobava materijala i montaža suzastog gaznog lima čeličnog stubišta novoformirane dogradnje. Lim debljine 5 mm sa uzorkom radi sprječavanja klizanja. U cijenu uključiti dobavu i postavu te sav potreban pomoćni materijal.</t>
  </si>
  <si>
    <t xml:space="preserve"> MK2, MK2A d=1+1 cm</t>
  </si>
  <si>
    <r>
      <t>Završni izgled, tekstura, boja i ton sve prema izboru projektanta. U cijenu uključiti dobavu i postavu špalete i svih pripadajućih profila te sav potreban pomoćni materijal. U cijenu uključiti i sve obrade prodora instalacija, rešetki i sl. kroz fasadu. U svemu prema uputama i tehničkim smjernicama proizvođača sustava. Izvođač je obavezan sve detalje i radioničke nacrte dati na ovjeru projektantu, te izraditi proračun čelične podkonstrukcije fasade. Jedinična cijena obuhvaća sav potreban rad, materijal i radnu skelu do pune gotovosti. Obračun po m².</t>
    </r>
    <r>
      <rPr>
        <b/>
        <sz val="10"/>
        <rFont val="Arial"/>
        <family val="2"/>
        <charset val="238"/>
      </rPr>
      <t xml:space="preserve"> VZ2, VZ2A, VZ2B, VZ3.</t>
    </r>
  </si>
  <si>
    <r>
      <t xml:space="preserve">Završni izgled, tekstura, boja i ton sve prema izboru projektanta. U cijenu uključena obrada špalete i svih pripadajućih profila te sav potreban pomoćni materijal. U cijenu uključiti i sve obrade prodora instalacija, rešetki i sl. kroz fasadu. U svemu prema uputama i tehničkim smjernicama proizvođača sustava. Izvođač je obavezan dati velikoformatni uzorak na ovjeru projektantu. Jedinična cijena obuhvaća sav potreban rad, materijal i radnu skelu do pune gotovosti. Obračun po m². </t>
    </r>
    <r>
      <rPr>
        <b/>
        <sz val="10"/>
        <rFont val="Arial"/>
        <family val="2"/>
        <charset val="238"/>
      </rPr>
      <t xml:space="preserve"> VZ2, VZ2A, VZ2B, VZ3, PVZ1, PVZ1A.</t>
    </r>
  </si>
  <si>
    <t>ST.6     158 x 220 cm</t>
  </si>
  <si>
    <t xml:space="preserve">b/ 270 x 100 cm </t>
  </si>
  <si>
    <t xml:space="preserve"> DOGRADNJA </t>
  </si>
  <si>
    <t>b/   stup C25/30, 50/50, visine 13,00 m, 
sa 6 kratke konzole 90°</t>
  </si>
  <si>
    <t>a/   stup C25/30, 50/50, visine 9,40 m, 
sa 4 kratke konzole 180°</t>
  </si>
  <si>
    <t>c/   stup C25/30, 50/50, visine 13,00 m, 
sa 6 kratke konzole 180°</t>
  </si>
  <si>
    <t>e/   stup C25/30, 60/60, visine 13,00 m, 
sa 6 kratke konzole 180° i 90°</t>
  </si>
  <si>
    <t>g/   stup C25/30, 60/60, visine 9,40 m, 
sa 4 kratke konzole 180°</t>
  </si>
  <si>
    <t>h/   stup C25/30, 60/60, visine 9,40 m, 
sa 4 kratke konzole 90°</t>
  </si>
  <si>
    <t>d/   stup C25/30, 50/50, visine 7,00 m, 
sa 4 kratke konzole 90°</t>
  </si>
  <si>
    <t>f/   stup C25/30, 60/60, visine 7,00 m, 
sa 4 kratke konzole 180° i 90°</t>
  </si>
  <si>
    <t>i/   stup C25/30, 60/60, visine 9,40 m, 
sa 5 kratke konzole 90° i 180°</t>
  </si>
  <si>
    <t>j/   stup C25/30, 60/60, visine 5,90 m, 
sa 5 kratke konzole 180°</t>
  </si>
  <si>
    <t>k/   stup C25/30, 70/70, visine 5,90 m, 
sa 2 kratke konzole 180°</t>
  </si>
  <si>
    <t>l/    .....L greda, C25/30, visine 0,9 m, L ukup (osno)</t>
  </si>
  <si>
    <t>m/   ......T greda, C25/30, visine 0,7 m, L ukup (osno)</t>
  </si>
  <si>
    <t>Izrada i doprema  AB  montažne nosive  grede   dimenzija  50/90 cm  u   katnim  etažama .  Razred  betona  C30/37.  Obračun prema dopremljenim i ugrađenim  elementima konstrukcije:</t>
  </si>
  <si>
    <t>Izrada i doprema  AB  montažne nosive  grede   dimenzija  60x60 cm  u   katnim  etažama .  Razred  betona  C30/37.  Obračun prema dopremljenim i ugrađenim  elementima konstrukcije:</t>
  </si>
  <si>
    <t>Izrada i doprema  AB  montažne kose nosive  grede krova  dimenzija 60/60 cm  u   katnim  etažama .  Razred  betona  C30/37.  Obračun prema dopremljenim i ugrađenim  elementima konstrukcije:</t>
  </si>
  <si>
    <t xml:space="preserve"> L ukup (osno)</t>
  </si>
  <si>
    <t>L ukup (osno)</t>
  </si>
  <si>
    <t>Izrada i doprema  AB  montažne kose nosive  grede krova  dimenzija 50/60 cm  u   katnim  etažama .  Razred  betona  C30/37.  Obračun prema dopremljenim i ugrađenim  elementima konstrukcije:</t>
  </si>
  <si>
    <t>Krovna hidroizolacijska folija mora biti UV stabilna, mehaničko učvršćivanje, TPO debljine min 1,8 mm. Membrane se slobodno polažu te fiksiraju u podlogu prema uputama proizvođača membrane, kako bi izdržale dinamičko djelovanje vjetra. Spojevi se obrađuju vrućim zrakom sa širinom vara od min. 3 cm, preklop 12 cm, u skladu s propisanom tehnologijom od strane proizvođača membrane. Na spojeve pod-zid i završetak membrane izvesti sa kaširanim limom u sustavu membrane (debljine min. 1,7 mm), uključena brtvljenje sa namjenskim poliuretanskim brtvilom.</t>
  </si>
  <si>
    <t xml:space="preserve">U obračunu površine uključeni i parapetni nadozidi (atika), obrada krovnih preljeva, izolacije čeličnih stupova nosača klimakomora, obrada i spajanje izolacije vodolovnih grla, te ugradnja tipskih odzračnika (1kom/250 m2). </t>
  </si>
  <si>
    <t>U jediničnu cijenu uključiti sav dodatni materijal prema uputama proizvođača koji se odnosi na sve spojeve, brtvene i spojne trake. Obračun prema m2 ugrađene površine izolacije. Izvesti sve prema uputama proizvođača.</t>
  </si>
  <si>
    <t>- TPO izolacija  - 1,8mm, jednostruka s podložnim geotekstilom</t>
  </si>
  <si>
    <t>- MW d=15 cm, 135 kg/m3</t>
  </si>
  <si>
    <t>NOSIVI KROVNI TRAPEZNI LIM</t>
  </si>
  <si>
    <t>b/ tiskara</t>
  </si>
  <si>
    <t>c/ skladište</t>
  </si>
  <si>
    <r>
      <t xml:space="preserve">d/evakuacijska stubišta - protupožarna klasa min. </t>
    </r>
    <r>
      <rPr>
        <b/>
        <sz val="10"/>
        <rFont val="Trebuchet MS"/>
        <family val="2"/>
        <charset val="238"/>
      </rPr>
      <t>A2</t>
    </r>
  </si>
  <si>
    <t xml:space="preserve">690 x 120 cm </t>
  </si>
  <si>
    <t>700 x 160 cm</t>
  </si>
  <si>
    <t xml:space="preserve">350 x 160 cm </t>
  </si>
  <si>
    <t>445 x 160 cm</t>
  </si>
  <si>
    <t xml:space="preserve">330 x 160 cm </t>
  </si>
  <si>
    <t>270 x 160 cm</t>
  </si>
  <si>
    <t>815 x 120 cm</t>
  </si>
  <si>
    <r>
      <t>Izrada, dostava i montaža</t>
    </r>
    <r>
      <rPr>
        <b/>
        <sz val="10"/>
        <rFont val="Trebuchet MS"/>
        <family val="2"/>
        <charset val="238"/>
      </rPr>
      <t xml:space="preserve"> četverodjelne vanjske stijene sastavljene od 2 fiksna ostakljena komada i 2 dvokrilna  zaokretno - otklopna prozora. </t>
    </r>
  </si>
  <si>
    <r>
      <t>Izrada, dostava i montaža</t>
    </r>
    <r>
      <rPr>
        <b/>
        <sz val="10"/>
        <rFont val="Trebuchet MS"/>
        <family val="2"/>
        <charset val="238"/>
      </rPr>
      <t xml:space="preserve"> jednodjelne vanjske stijene sastavljene od 1 fiksnog ostakljenog komada </t>
    </r>
  </si>
  <si>
    <t>140 x 160 cm</t>
  </si>
  <si>
    <t>190 x 120 cm</t>
  </si>
  <si>
    <r>
      <t>Izrada, dostava i montaža</t>
    </r>
    <r>
      <rPr>
        <b/>
        <sz val="10"/>
        <rFont val="Trebuchet MS"/>
        <family val="2"/>
        <charset val="238"/>
      </rPr>
      <t xml:space="preserve"> trodjelne vanjske stijene sastavljene od 2 fiksna ostakljena komada i 1 jednokrilnog  zaokretno - otklopnog prozora. </t>
    </r>
  </si>
  <si>
    <t>a/nosač/tetive kraka - ploče čeličnog lima debljine 10 mm, visine 220mm, dužine 3000 mm - kom. 10</t>
  </si>
  <si>
    <t>b/nosač/tetive podesta - ploče čeličnog lima debljine 10 mm, visine 220mm, dužine 1000 mm - kom. 12</t>
  </si>
  <si>
    <t xml:space="preserve">d/ nastupne plohe (perforirani lim) 1100/280/5 mm - kom. 42  </t>
  </si>
  <si>
    <t xml:space="preserve">d/ podest (perforirani lim) 2300/1200/5 mm - kom. 3 </t>
  </si>
  <si>
    <t>Dobava i montaža visokovalnog nosivog trapeznog lima T150, debljine 1,00 mm, prema statičkom proračunu i tablicama nosivosti pojedinog proizvođača  koji se postavlja preko dva i tri polja (max raspon 6,0m, minimalni ležajevi 160 mm). Lim se postavlja na prefabriciranu AB konstrukciju (sekundarne -T- grede), koja je iskazana u zasebnoj stavci, prihvat mehanički vijcima. Antikorozivna zaštita lima pocinčavanjem. Obavezno dostaviti sve dokaze sukladnosti, elaborat ispitivanja sustava na protupožarnost zajedno sa mineralnom vunom, sve skupa mora zadovoljiti min. REI 60 na rasponu oslonaca cca 4,5 m. Toplinska izolacija i hidroizolacija iskazani u zasebnim stavkama. U cijeni sav rad, materijal, te spojni i pričvrsni materijal.</t>
  </si>
  <si>
    <t>- PE folija</t>
  </si>
  <si>
    <t>Dobava materijala, izrada, i montaža čelične konstrukcije novoformiranog stubišta dogradnje u 3 etaže. Čelična konstrukcija sastoji se od  valjanih HEA 160 profila, kutnih čeličnih profila i čelične ograde od cijevnih okruglih profila. Čeličnu konstrukciju isporučiti komplet pjeskareno 2,5 SA (srednje korozivno opterečenje C3), oličeno i to s dva osnovna premaza te dva završna premaza. Stavka uključuje sav spojni i montažni pribor, skelu i dizalicu.  Prije krojenja materijala obavezan pregled i izmjera na mjestu ugradnje. U  završnu  obradu  profila  obavezno  uključiti  i  protupožarni  premaz.</t>
  </si>
  <si>
    <t>Izrada i doprema  AB montažne nosive stropne konstrukcije na visini 4,70m i 8,35m, a koja se sastoji od  dva  tipa  stropnih TT ploča širine 2,4m raspona 8,65m i  drugi  konzolni  tip   raspona 7,61  +  2,1 m. Obračun prema tlocrtnoj površini montirane konstrukcije.  Konzolni  tip  TT  ploča  izvodi se na gradilištu  zajedno sa  gredom  dimenzija  50/95 cm.  Armatura  konzolnih  TT  ploča  prolazi  kroz  navedenu  gredu.   Razred betona C25/30</t>
  </si>
  <si>
    <t>Izvedba  na  gradilištu  AB  protupožarnog  zida i fasadnog zida na sjevernom pročelju visine  max 4,10 m  sa  integriranim vratima  i  prozorom,  i  AB  zidova  lifta.  Zidovi  su  prihvaćeni  anker  vilicam  iz  stupova.  Beton obavezno njegovati  tijekom  7  dana  raspršenim  mlačnim  mlazom  vode. Debljina  zida  0,2 m i 0,35.  Razred betona C25/30</t>
  </si>
  <si>
    <t>GK PROTUPOŽARNE STROPNE KONZOLE - EI 90</t>
  </si>
  <si>
    <t>U jediničnu cijenu ulazi sav rad i materijal s obradom spojeva kvalitete Q2.  Izvedba prema izvedbenim nacrtima, detaljima i dogovoru s projektantom, te prema uputi proizvođača materijala, odnosno ovlaštenog zastupnika . U jediničnu cijenu ulazi i kompletna nosiva (čelični profili) i sekundarna podkonstrukcija kao i osnovni i pomoćni materijal do potpune gotovosti. Obračun po m2 obloge.</t>
  </si>
  <si>
    <t>Ukoliko Izvođač izvede radove na neodgovarajući način i od neodgovarajućih materijala, dužan je na svoj trošak izvesti iste od materijala tražene kvalitete i na opisan način, uz prethodno otklanjanje nekvalitetnih radova. Ukoliko prije početka izvođenja radova Izvođač ustanovi da je došlo do promjene uvjeta za izvođenje radova, dužan je o tome upozoriti Nadzornog inženjera i dogovorno riješiti i zapisnički ustanoviti kvalitetu izvođenja radova.</t>
  </si>
  <si>
    <t>Sav ugrađeni materijal treba odgovarati uvjetima iz opisa troškovnika i nacrta te odgovarajućim normama ili tehničkim uvjetima za izvođenje istih radova, a ukoliko se to posebno traži opisom i drugim propisima. Izvoditelj treba kvalitetu ugrađenih materijala i stručnosti radnika dokazati odgovarajućim atestima i uvjerenjima izdanim od strane za to ovlaštene organizacije.</t>
  </si>
  <si>
    <t>Pri uklanjanju dijelova postojećeg objekta moraju se u potpunosti primjenjivati postojeći propisi - Pravilnik o zaštiti na radu u građevinarstvu, norme i propisi.</t>
  </si>
  <si>
    <t>f. uklanjanje nadvoja iznad otvora (vrata), a potom nosivih zidova na katu i prizemlju</t>
  </si>
  <si>
    <t>h. uklanjanje nadvoja iznad otvora (vrata), a potom nosivih zidova u podrumu</t>
  </si>
  <si>
    <t>Organizacija gradilišta, izrada natpisnih ploča za gradilište, ograđivanje gradilišta, zakup javne površine radi postavljanja kontejnera ili prostora za odlaganje materijala, najam sanitarnog čvora, postavljanje priključka za električnu energiju, trošak električne energije i vode tijekom izvođenja radova, skupljanje građevinskog otpada i odvoz na građevinski deponij i sl. Obračun po komadu (jedinična cijena), sa svim potrebnim materijalom i radom.</t>
  </si>
  <si>
    <t>Izrada i montaža informacijske ploče za gradilište, ploče 70x100 cm; izrađena od Al lima ili sličnog materijala sa tiskom u boji prema predlošku na potkonstrukciji; ploča i potkonstrukcija se izrađuje od materijala i na način koji osiguravaju da tijekom vremena građenja zadrži propisani izgled i sadržaj. Stavka uključuje sav potreban rad i materijal i potkonstrukciju za kvalitetan rezultat. Privremena informacijska ploča je tipska i uključuje tisak ili dotisak Obračun po komadu.</t>
  </si>
  <si>
    <t>Pri izvedbi zemljanih radova moraju se u potpunosti primjenjivati postojeći propisi - Pravilnik o zaštiti na radu u građevinarstvu, norme i propisi.</t>
  </si>
  <si>
    <t xml:space="preserve">Tehnička svojstva betona moraju ispunjavati opće i posebne zahtijeve bitne za krajnju namjenu betona i moraju biti specificirana po odredbama norma na koje ta norma upućuje i odredbama priloga tehničkog propisa. </t>
  </si>
  <si>
    <t xml:space="preserve">Kod opasnosti od korozije armature u konstrukcijama izloženim agresivnom okolišu, treba paziti da se ne ugrade betoni s neodgovarajućim cementima. </t>
  </si>
  <si>
    <t>Unutar pogona provodi se interna kontrola armature. Kontrola  koristi sljedeće metode: vizualni pregled, mjerenja i proračuni. Nakon što se pojedini dio  prekontrolira u nadzorni list upisuje se zatečeno stanje.
Svaki nadzorni  list sadrži poglavlja za upis: investitora, ime građevine, konstrukcijski element, radionički nacrt,  br. radnog naloga i datum. U nadzornom listu postoje dva odvojena stupca, jedan za   projektirane vrijednosti, a drugi za stvarne vrijednosti, dok su glavna armatura, poprečna   armatura, uzdignuti ležaj i ojačanje oko otvora, ankeri i ankeri za podizanje i armaturne   mreže, odvojene kolonama.  Za svaku poziciju armature upisuje se promjer (Φ), broj komada, skicira se oblik i iznad skice  upiše projektirana, odnosno stvarna dužina (L) armature. Ovisno o vrsti stupa koji se izrađuje, uspoređuju se projektirane dimenzije i stvarno stanje glavne i poprečne armature, te se  ocjenjuje njihova sukladnost.</t>
  </si>
  <si>
    <t>Geometrijska odstupanja i najmanje izmjere u fazi izmjene oplate/kalupa , ali i u fazi gotovog  proizvoda, zapisom o kontroli betonskog  elementa.  Geometrijska svojstva je potrebno mjeriti su: dužina, poprečni presjek, nadvišenje, položaj  vuta (ležajnih istaka) i položaj rupa.  Položaj vuta i položaj rupa mjere se od nulte točke pa do točke gdje se nalazi. Projektirana  geometrijska svojstva prepisujemo iz radioničkog nacrta. Dozvoljena odstupanja u  geometrijskim svojstvima između stvarnih i propisanih dimenzija određena su Tehničkim   propisom  za   građevinske  konstrukcije.</t>
  </si>
  <si>
    <t>Uz  ove  oznake  moraju  se  objaviti  i slijedeća  svojstva
- Opis proizvoda: opće ime i predviđena uporaba
- Tlačna čvrstoća betona
- Vlačna čvrstoća betona za armiranje
- Granica razvlačenja čelika za armiranje
- Geometrijske karakteristike, detalji, mehaničke čvrstoće, vatrootpornosti i trajnosti  elementa.</t>
  </si>
  <si>
    <t>Građevni proizvod za čija je tehnička svojstva dokazano da su sukladna svojstvima  određenim odgovarajućom tehničkom specifikacijom.</t>
  </si>
  <si>
    <t>U jediničnoj cijeni  prema opisu stavke troškovnika potrebno je obuhvatiti sljedeće radove i aktivnosti:
Izrada radioničke dokumentacije (za čeličnu konstrukciju),
Izrada tehnološkog projekta izrade i montaže  sa terminskim planom (za čeličnu konstrukciju, čelične trapezno profilirane limove, protupožarnu zaštitu čelilne konstrukcije), Projekt betona (za AB konstrukciju),
Nabava materijala sa potrebnim dokazima kvalitete,
Izrada  elemenata  čelične  konstrukcije  prema  statičkom  računu  i  radioničkim  nacrtima,  a  u  skladu  sa propisima i standardima za nosive čelične konstrukcije,
Temeljna antikorozivna zaštita (za čeličnu konstrukciju)
Transport  na  mjesto  montaže - gradilište  i  lokalna  manipulacija  do  ugradnje  na  objekt  u  skladu  sa ukupnom tehničkom dokumentacijom, Montaža ili ugradnja sa svim potrebnim skelama, napravama, dizalicama i alatima, Završno ličenje (za čeličnu konstrukciju).</t>
  </si>
  <si>
    <t xml:space="preserve">Čelici na skladištu moraju biti složeni, obilježeni bojom kako je propisano, označeni, stanja isporuke i brojem sarže. </t>
  </si>
  <si>
    <t>Mort za zidanje mora odgovarati normama, odnosno omjerima ili markama po količinama materijala označenim u normama. Mort naveden kao produžni je produžni vapneni mort.</t>
  </si>
  <si>
    <t>Glede navedenih kvaliteta materijala definiranih troškovnikom, ponuđači mogu ponuditi i druge vrste materijala i radova prema svojoj tehnologiji i mogućnostima, ali samo uz suglasnost projektanta i ako zadovoljavaju odredbe HRN-i.</t>
  </si>
  <si>
    <t>Pri radu se treba obvezno pridržavati odredbi HRN-i, ali se postavlja dodatni zahtjev: postojanost izolacionog materijal na niskim temperaturama do - 20°C, uz zadržavanje nazivne čvrstoće na kidanje u oba smjera u približno jednakoj veličini.</t>
  </si>
  <si>
    <t xml:space="preserve">Vrste fasadnih zidova utvrđene su oznakama u nacrtima sukladno zahtjevima glede:
-	protupožarnih svojstva utvrđeni su Elaboratom mjera zaštite od požara, 
-	toplinskih svojstava utvrđeni su Projektom o uštedi toplinske energije i toplinske zaštite u zgradama
-	akustičnih svojstava utvrđeni su Elaboratom zaštite od buke i vibracije
-	strukturalnih svojstva horizontalno linijsko opterećenje u visini rukohvata 1.5 kN/m
-	koncentrirana horizontalna sila u vidljivoj točki zida  0.5 kN
-	dozvoljeni progib od vlastite težine l/500, max 3 mm i opterećenja i/200, max 15 mm
-	elemenata koji čine granicu grijanih prostora zgrade </t>
  </si>
  <si>
    <t xml:space="preserve">Isto tako potrebno je pripraviti ateste za ponuđeni i ugrađeni materijal, a prema Zakonu o gradnji i uzancama za ovu vrstu poslova. </t>
  </si>
  <si>
    <t>Dobava i ugradnja elemenata obloge fasade od aluminijskih vertikalnih lamela. Lamele 'Z' presjeka dimenzija 2+6+2 cm, razvijene širine 10 cm, od aluminijskog lima debljine 2 mm, postavljaju se na međusobnom osnom razmaku od 10 cm. Površinska obrada lima plastificiranjem u standarnoj boji po izboru projektanta, prema predočenom uzorku. 
Pričvršćenje vijcima na fasadu uz postizanje traženih odmaka potrebnim distancerima, cca. 2-3 cm. 
U cijeni stavke su svi pričvrsni elementi, i plan montaže - izvedba do pune funkcionalne gotovosti.</t>
  </si>
  <si>
    <t>Svi materijali koji se ugrađuju moraju obvezno biti ispitani i certifikati priloženi. Ukoliko ne postoje domaće norme, treba priložiti rezultate ispitivanja koji zadovoljavaju odredbe normi.</t>
  </si>
  <si>
    <t xml:space="preserve">Odgovarajući pravilnici i HRN-e u svezi stolarskih radova navedeni su u programu kontrole kakvoće. </t>
  </si>
  <si>
    <t>Unutarnja vrata su izvedena s tipskim drvenim dovratnikom, završno lakirana sintetskom gustom pokrovnom bojom, vratna krila su obostrano lakirana sintetskom gustom pokrovnom bojom, sve u tonu i  boji prema izboru projektanta u suglasju s naručiteljem. Lakiranje izvesti u dva premaza, sa završnim premazom mat laka, uključivo sve potrebne prethodne radnje i pripreme podloge za ličenje.</t>
  </si>
  <si>
    <t>Staklo za ustakljenje unutarnjih vrata je satinirano deb. 6 mm. Ostakljenje se izvodi po "Tehničkim uvjetima za izvođenje staklorezačkih radova"</t>
  </si>
  <si>
    <t>Kvalitetu izvedenih radova jamči izvođač dvije godine od dana kada su radovi preuzeti od strane nadzornog inženjera. Ako se u garantnom roku uoče nedostaci zbog loše izvedbe ili nekvalitetnog materijala, izvođač ih je dužan otkloniti o svom trošku.</t>
  </si>
  <si>
    <t>Ovi tehnički uvjeti odnose se na vanjske i unutarnje PVC izrađevine koje se ugrađuju na objektu.</t>
  </si>
  <si>
    <t>Dokumentacija s kojom se isporučuju prozori i/ili vrata mora sadržavati:
- Podatke koje povezuju radnje i dokumentaciju o sukladnosti prozora odnosno vrata i izjave o sukladnosti u skladu sa odredbama posebnog propisa.
- Podatke u vezi s označavanjem prozora odnosno vrata propisane Tehničkim propisom za prozore i vrata
- Druge podatke značajne za rukovanje, prijevoz, pretovar, skladištenje, ugradnju, uporabu i održavanje prozora i vrata, te podatke za njihov utjecaj na bitna svojstva i trajnost građevine.</t>
  </si>
  <si>
    <t>Kod rekonstrukcije odnosno adaptacije građevine, novougrađeni prozori/vrata smiju imati jednaka ili povoljnija svojstva od postojećih ugrađenih prozora/vrata odgovarajućeg položaja i namjene u građevini, a dokazivanje uporabljivosti tih prozora odnosno vrata provodi se odgovarajućom primjenom norma na koje upućuje Tehnički propis za prozore i vrata (NN 69/06).</t>
  </si>
  <si>
    <t>Kod održavanja građevine vrijedi isto što i za rekonstrukciju s tim da se ne smije mijenjati oblik i veličina zamijenjenog prozora odnosno vrata.</t>
  </si>
  <si>
    <t>Prozori i vrata smiju se ugraditi u građevinu ako ispunjavaju zahtjeve propisane Tehničkim propisom za prozore i vrata (69/06).</t>
  </si>
  <si>
    <t>Vizualna kvaliteta ocjenjuje se prema Smjernici za građevinska stakla</t>
  </si>
  <si>
    <t xml:space="preserve">Izvođač je u obvezi izraditi statički i toplinski proračun stakla. </t>
  </si>
  <si>
    <t xml:space="preserve"> - Proračun sigurnosti stakla protiv loma pri projektnom pritisku vjetra, dokaz progiba za svaki tip i veličinu stakla.</t>
  </si>
  <si>
    <t xml:space="preserve"> - Savijanje stakla max. 1/100 statičke širine i max. 15 mm kod 4-stranog linijskog podupiranja i 1/200 kod 2-stranog linijskog podupiranja.</t>
  </si>
  <si>
    <t xml:space="preserve"> - Dodatno horizontalno linijsko opterećenje 1,0 kN/m´ računati na visini parapeta, koje djeluje prema vani.</t>
  </si>
  <si>
    <t xml:space="preserve"> - Vertikalna opterećenja prema DIN 1055 ili max. dozvoljeni progibi prema TRLV.</t>
  </si>
  <si>
    <t>Proračun silikona i kompatibilnost odnosno pravilni odabir potvrditi izjavom ili certifikatom proizvođača silikona.</t>
  </si>
  <si>
    <t>Za svako staklo pripremiti toplinski proračun certificiranim software-om ili dokazati proračunom nezavisne institucije.</t>
  </si>
  <si>
    <t>Prije početka radova izvođač je dužan provjeriti sve građevinske elemente na koje ili u koje se ugrađuju elementi aluminijskih radova, i kontrolirati sve mjere na licu mjesta.</t>
  </si>
  <si>
    <t xml:space="preserve"> - ispune se izvode od aluminijskih sendviča sastavljenih od termoizolacijskog materijala obostrano kaširanog aluminijskim limom. Ispune se u osnovnu konstrukciju učvršćuju na isti način kao i ostakljenje.</t>
  </si>
  <si>
    <t>Boja prema izboru projektanta.</t>
  </si>
  <si>
    <t>Boja  prema izboru projektanta.</t>
  </si>
  <si>
    <t>Tvrdoća kitova nakon stvrdnjavanja mora biti cca 25-35, kit mora biti stabilnog volumena, otporan na ultraljubičasto zračenje, kemijske uplive, koroziono i biokemijski neaktivan.</t>
  </si>
  <si>
    <t>Izvoditelj radova također je dužan prije početka izrade i ugradbe bravarije uručiti projektantu odgovarajuću radioničku dokumentaciju i detalje. Na zahtjev projektanta izvoditelj je dužan dostaviti na uvid i po jedan primjerak kompletnih završno obrađenih vrata. Tek po odobrenju priložene dokumentacije i uzorka od strane projektanta može se otpočeti s radovima.</t>
  </si>
  <si>
    <t>Protupožarna bravarija izvodi se u potpunosti po detaljima izrade i ugradbe prethodno odabranog proizvoditelja, koristeći samo odgovarajuće materijale i tehnologiju, a u skladu sa po projektantu odabranim i odobrenim detaljima i materijalima. Zabranjena je ugradba stavki koje projektant prethodno nije odobrio.</t>
  </si>
  <si>
    <t>Odgovarajući pravilnici i HRN-e u svezi bravarskih radova navedeni su u programu kontrole kakvoće.</t>
  </si>
  <si>
    <t>Završna obrada vratnog krila i dovratnika - plastificirano u boji, boja prema izboru projektanta.</t>
  </si>
  <si>
    <t>Uključeni svi opšavi, prilključak sa podom, stropom, kutevi. Uključiti i okov za evakuacijska vrata. Vrata su plastificirana u boji, boja prema izboru projektanta. Izvedba prema izvedbenim nacrtima, detaljima, shemama i dogovoru s projektantom. Sve komplet.</t>
  </si>
  <si>
    <t>Uključeni svi opšavi, prilključak sa podom, stropom, kutevi. Vrata su plastificirana u boji, boja prema izboru projektanta. Izvedba prema izvedbenim nacrtima, detaljima, shemama i dogovoru s projektantom. Sve komplet.</t>
  </si>
  <si>
    <t>Završna obrada krila i dovratnika - plastificirano u boji, prema izboru projektanta.</t>
  </si>
  <si>
    <t>Završna obrada krila i dovratnika - plastificirano u boji, a prema izboru projektanta.</t>
  </si>
  <si>
    <t>Uključiti i kontrolni sustav za odimljavanje koji se sastoji od kontrolne jedinice, senzora za dim i jedinice za aktivaciju.</t>
  </si>
  <si>
    <t>Dobava materijala i montaža protupožarne obloge EI90 stropne konstrukcije. Sistem kao knauf, dupla podkonstrukcija, samostalni strop za zaštitu od požara odozdo i odozgo. Slojevi:
- mineralna vuna 40+40 mm, gustoće min 150 kg/m3. Jedan sloj prekriva nosivi profil.
- metalna potkonstrukcija: horizontalni UA 50/40 mm i CD 60/27 mm u dvije razine pričvršćeni nonius ovjesom za krovnu AB konstrukciju odgovarajućim samoureznim vijcima.
- gipskartonske masivne protupožarne ploče (DF) debljine 2x20 mm.</t>
  </si>
  <si>
    <t>Cijenom izvedbe radova treba obvezno uključiti sve materijale koji se ugrađuju i koriste (osnovne i pomoćne materijale), sav potrebna rad (osnovni i pomoćni)</t>
  </si>
  <si>
    <r>
      <t xml:space="preserve">Dobava materijala i izvođenje </t>
    </r>
    <r>
      <rPr>
        <b/>
        <sz val="10"/>
        <rFont val="Trebuchet MS"/>
        <family val="2"/>
        <charset val="238"/>
      </rPr>
      <t>protupožarnog brtvljenja</t>
    </r>
    <r>
      <rPr>
        <sz val="10"/>
        <rFont val="Trebuchet MS"/>
        <family val="2"/>
        <charset val="238"/>
      </rPr>
      <t xml:space="preserve"> na spojevima nosivih konstrukcijskih elemenata, a koji se nalaze na granicama požarnih sektora (otvori u AB konstrukciji i sl.). Isti ili sličan tip brtvljenja primjeniti i za manje fuge (do 3,0 cm) oko metalnih cijevi i elektricnih kablova. Prodori električnih instalacija brtve se sredstvima klase vatrootpornosti EI90/EI60, atestiranim. Prodori strojarskih instalacija (cjevovoda, ventilacionih kanala) brtviti će se sredstvima klase vatrootpornosti EI 90/EI60.
Za brtvljenje prodora elektro i strojarskih instalacija, kao i instalacija vodovoda i odvodnje. Radovi na protupožarnom brtvljenju prodora elektroinstalacija kroz granice požarnih odjeljaka moraju biti izvedeni od strane stručnih i osposobljenih osoba, a prema pravilima tehničke prakse, a za što je prije tehničkog pregleda građevine potrebno od strane izvođača ovih radova izdati odgovarajuću izjavu te izraditi Elaborat protupožarnog brtvljenja.</t>
    </r>
  </si>
  <si>
    <r>
      <rPr>
        <b/>
        <sz val="10"/>
        <rFont val="Trebuchet MS"/>
        <family val="2"/>
        <charset val="238"/>
      </rPr>
      <t>Ovaj troškovnik je izrađen na bazi glavnog projekta</t>
    </r>
    <r>
      <rPr>
        <sz val="10"/>
        <rFont val="Trebuchet MS"/>
        <family val="2"/>
        <charset val="238"/>
      </rPr>
      <t>. Pojedine stavke i količine će se još u manjoj mjeri mijenjati i dopunjavati radi rješavanja detalja u revizijama izvedbenog projekta.</t>
    </r>
  </si>
  <si>
    <r>
      <t>Rušenje i uklanjanje  asfaltiranih površina na parceli</t>
    </r>
    <r>
      <rPr>
        <sz val="10"/>
        <rFont val="Trebuchet MS"/>
        <family val="2"/>
        <charset val="238"/>
      </rPr>
      <t>, uključivo s sa svim slojevima do čistog terena. Uključivo razvrstavanje materijala, utovar u vozilo, odvoz na gradski deponij i istovar. Obračun po m2 . Obavezan uvid na licu mjesta prije davanja ponude.</t>
    </r>
  </si>
  <si>
    <r>
      <t>Iskopčavanje instalacija vode, struje, plina i telefona zatečenih na terenu.</t>
    </r>
    <r>
      <rPr>
        <sz val="10"/>
        <rFont val="Trebuchet MS"/>
        <family val="2"/>
        <charset val="238"/>
      </rPr>
      <t xml:space="preserve"> Obračun po kompletu . Obavezan uvid na licu mjesta prije davanja ponude.</t>
    </r>
  </si>
  <si>
    <r>
      <t xml:space="preserve">Iskopčavanje eventualnih instalacija </t>
    </r>
    <r>
      <rPr>
        <sz val="10"/>
        <rFont val="Trebuchet MS"/>
        <family val="2"/>
        <charset val="238"/>
      </rPr>
      <t>zatečenih na terenu.</t>
    </r>
  </si>
  <si>
    <t>Svi iskopi obračunati su na bazi apsolutne kote +113.00m, odnosno relativne kote ±0.00m</t>
  </si>
  <si>
    <r>
      <rPr>
        <b/>
        <sz val="10"/>
        <rFont val="Trebuchet MS"/>
        <family val="2"/>
        <charset val="238"/>
      </rPr>
      <t>Čišćenje parcele</t>
    </r>
    <r>
      <rPr>
        <sz val="10"/>
        <rFont val="Trebuchet MS"/>
        <family val="2"/>
        <charset val="238"/>
      </rPr>
      <t xml:space="preserve"> od postojećeg raslinja i grmlja. Stavka uključuje i sječu stabala koja ometaju funkcioniranje gradilišta i izvedbu. U cijenu uključiti utovar, transport na deponij i istovar. Prije davanja ponude obavezno vidjeti na licu mjesta.</t>
    </r>
  </si>
  <si>
    <r>
      <rPr>
        <b/>
        <sz val="10"/>
        <rFont val="Trebuchet MS"/>
        <family val="2"/>
        <charset val="238"/>
      </rPr>
      <t>Skidanje humusa</t>
    </r>
    <r>
      <rPr>
        <sz val="10"/>
        <rFont val="Trebuchet MS"/>
        <family val="2"/>
        <charset val="238"/>
      </rPr>
      <t xml:space="preserve"> sa zelenih površina. Stavka obuhvaća strojno / ručno skidanje humusa i trave u sloju debljine do cca 30cm, utovar i prijevoz materijala na privremeno odlagalište. Obračun po m3 sraslog humusa.</t>
    </r>
  </si>
  <si>
    <r>
      <t xml:space="preserve">Strojni široki iskop tla </t>
    </r>
    <r>
      <rPr>
        <sz val="10"/>
        <rFont val="Trebuchet MS"/>
        <family val="2"/>
        <charset val="238"/>
      </rPr>
      <t xml:space="preserve">za ugradnju predgotovljenih  </t>
    </r>
    <r>
      <rPr>
        <b/>
        <sz val="10"/>
        <rFont val="Trebuchet MS"/>
        <family val="2"/>
        <charset val="238"/>
      </rPr>
      <t>temeljnih stopa</t>
    </r>
    <r>
      <rPr>
        <sz val="10"/>
        <rFont val="Trebuchet MS"/>
        <family val="2"/>
        <charset val="238"/>
      </rPr>
      <t xml:space="preserve"> građevine. Dubina iskopa do max. 160 cm. U cijenu uključiti iskop, utovar, transport na deponij i istovar / dio zemlje potrebne za završno nasipavanje deponirati na privremeni gradilišni deponij. Sve prema tlocrtima i presjecima. Konačni obračun prema stvarnom stanju tla. Uvid na licu mjesta. Obračun po m³ u sraslom stanju.</t>
    </r>
  </si>
  <si>
    <r>
      <t xml:space="preserve">Strojni široki iskop tla </t>
    </r>
    <r>
      <rPr>
        <sz val="10"/>
        <rFont val="Trebuchet MS"/>
        <family val="2"/>
        <charset val="238"/>
      </rPr>
      <t xml:space="preserve">za izvedbu </t>
    </r>
    <r>
      <rPr>
        <b/>
        <sz val="10"/>
        <rFont val="Trebuchet MS"/>
        <family val="2"/>
        <charset val="238"/>
      </rPr>
      <t>temeljnih greda</t>
    </r>
    <r>
      <rPr>
        <sz val="10"/>
        <rFont val="Trebuchet MS"/>
        <family val="2"/>
        <charset val="238"/>
      </rPr>
      <t xml:space="preserve"> građevine. Dubina iskopa do nosivog tla (visina greda je 80 cm). U cijenu uključiti iskop, utovar, transport na deponij i istovar / dio zemlje potrebne za završno nasipavanje deponirati na privremeni gradilišni deponij. Sve prema tlocrtima i presjecima. Konačni obračun prema stvarnom stanju tla. Uvid na licu mjesta. Obračun po m³ u sraslom stanju.</t>
    </r>
  </si>
  <si>
    <r>
      <t xml:space="preserve">Strojni široki iskop tla </t>
    </r>
    <r>
      <rPr>
        <sz val="10"/>
        <rFont val="Trebuchet MS"/>
        <family val="2"/>
        <charset val="238"/>
      </rPr>
      <t xml:space="preserve">za izvedbu </t>
    </r>
    <r>
      <rPr>
        <b/>
        <sz val="10"/>
        <rFont val="Trebuchet MS"/>
        <family val="2"/>
        <charset val="238"/>
      </rPr>
      <t>podne ploče</t>
    </r>
    <r>
      <rPr>
        <sz val="10"/>
        <rFont val="Trebuchet MS"/>
        <family val="2"/>
        <charset val="238"/>
      </rPr>
      <t xml:space="preserve"> građevine. Dubina iskopa do nosivog tla (debljina slojeva ploče je 55 cm). U cijenu uključiti iskop, utovar, transport na deponij i istovar / dio zemlje potrebne za završno nasipavanje deponirati na privremeni gradilišni deponij. Sve prema tlocrtima i presjecima. Konačni obračun prema stvarnom stanju tla. Obračun po m³ u sraslom stanju.</t>
    </r>
  </si>
  <si>
    <r>
      <t xml:space="preserve">Strojno planiranje dna </t>
    </r>
    <r>
      <rPr>
        <sz val="10"/>
        <rFont val="Trebuchet MS"/>
        <family val="2"/>
        <charset val="238"/>
      </rPr>
      <t xml:space="preserve">iskopa za ugradnju predgotovljenih </t>
    </r>
    <r>
      <rPr>
        <b/>
        <sz val="10"/>
        <rFont val="Trebuchet MS"/>
        <family val="2"/>
        <charset val="238"/>
      </rPr>
      <t>temeljnih stopa</t>
    </r>
    <r>
      <rPr>
        <sz val="10"/>
        <rFont val="Trebuchet MS"/>
        <family val="2"/>
        <charset val="238"/>
      </rPr>
      <t xml:space="preserve"> građevine i izvedbu </t>
    </r>
    <r>
      <rPr>
        <b/>
        <sz val="10"/>
        <rFont val="Trebuchet MS"/>
        <family val="2"/>
        <charset val="238"/>
      </rPr>
      <t xml:space="preserve"> temeljnih greda</t>
    </r>
    <r>
      <rPr>
        <sz val="10"/>
        <rFont val="Trebuchet MS"/>
        <family val="2"/>
        <charset val="238"/>
      </rPr>
      <t xml:space="preserve"> </t>
    </r>
    <r>
      <rPr>
        <b/>
        <sz val="10"/>
        <rFont val="Trebuchet MS"/>
        <family val="2"/>
        <charset val="238"/>
      </rPr>
      <t>i podne ploče na tlu</t>
    </r>
    <r>
      <rPr>
        <sz val="10"/>
        <rFont val="Trebuchet MS"/>
        <family val="2"/>
        <charset val="238"/>
      </rPr>
      <t xml:space="preserve"> građevine s točnošću +/- 2 cm i strojno nabijanje do modula zbijenosti predviđenog statičkim računom. Obračun po m².</t>
    </r>
  </si>
  <si>
    <r>
      <t xml:space="preserve">Nabava, razastiranje i nabijanje </t>
    </r>
    <r>
      <rPr>
        <b/>
        <sz val="10"/>
        <rFont val="Trebuchet MS"/>
        <family val="2"/>
        <charset val="238"/>
      </rPr>
      <t>tamponskog sloja šljunka</t>
    </r>
    <r>
      <rPr>
        <sz val="10"/>
        <rFont val="Trebuchet MS"/>
        <family val="2"/>
        <charset val="238"/>
      </rPr>
      <t xml:space="preserve"> kao podložnog sloja za izvedbu </t>
    </r>
    <r>
      <rPr>
        <b/>
        <sz val="10"/>
        <rFont val="Trebuchet MS"/>
        <family val="2"/>
        <charset val="238"/>
      </rPr>
      <t>temeljnih stopa i greda, te podne ploče građevine</t>
    </r>
    <r>
      <rPr>
        <sz val="10"/>
        <rFont val="Trebuchet MS"/>
        <family val="2"/>
        <charset val="238"/>
      </rPr>
      <t xml:space="preserve">. Debljina sloja u zbijenom stanju cca. 15 cm. Kamen Ø max 20 mm. U cijenu uračunati i nabijanje do modula zbijenosti MS≥25 MN/m2 u slučaju da tlo već nije dovoljno zbijeno - prema stanju na licu mjesta. Obračun po m³. </t>
    </r>
    <r>
      <rPr>
        <b/>
        <sz val="10"/>
        <rFont val="Trebuchet MS"/>
        <family val="2"/>
        <charset val="238"/>
      </rPr>
      <t>P1</t>
    </r>
  </si>
  <si>
    <r>
      <t>Nasipavanje terena</t>
    </r>
    <r>
      <rPr>
        <sz val="10"/>
        <rFont val="Trebuchet MS"/>
        <family val="2"/>
        <charset val="238"/>
      </rPr>
      <t xml:space="preserve"> zemljanim materijalom iz iskopa, uz kvašenje i nabijanje materijala sve do potpune zbijenosti. Zatrpavati postupno u slojevima debljine do 30 cm, nabijanje do modula stišljivosti Ms = 20 MN/m². Obračun po m³.</t>
    </r>
  </si>
  <si>
    <r>
      <t xml:space="preserve">Odvoz materijala </t>
    </r>
    <r>
      <rPr>
        <sz val="10"/>
        <rFont val="Trebuchet MS"/>
        <family val="2"/>
        <charset val="238"/>
      </rPr>
      <t>od iskopa koji je preostao na priručnoj deponiji (ukoliko se isti neće rasplaniravati po parceli). Obračun po m³ odveženog materijala (računato u sraslom stanju).</t>
    </r>
  </si>
  <si>
    <r>
      <rPr>
        <b/>
        <sz val="10"/>
        <rFont val="Trebuchet MS"/>
        <family val="2"/>
        <charset val="238"/>
      </rPr>
      <t>Izrada elaborata iskolčenja</t>
    </r>
    <r>
      <rPr>
        <sz val="10"/>
        <rFont val="Trebuchet MS"/>
        <family val="2"/>
        <charset val="238"/>
      </rPr>
      <t xml:space="preserve"> od strane ovlaštenog geodeta. U cijenu uključen izlazak na teren i izrada elaborata u 3 primjerka sa upisom u građevinski dnevnik, kao i osuguranje točaka iskolčenja na nanosnoj skeli, te pračenje izvedbe građevinskih radova. Obračun po komadu izvedenog rada.</t>
    </r>
  </si>
  <si>
    <r>
      <rPr>
        <b/>
        <sz val="10"/>
        <rFont val="Trebuchet MS"/>
        <family val="2"/>
        <charset val="238"/>
      </rPr>
      <t>Iskolčenje zgrade</t>
    </r>
    <r>
      <rPr>
        <sz val="10"/>
        <rFont val="Trebuchet MS"/>
        <family val="2"/>
        <charset val="238"/>
      </rPr>
      <t xml:space="preserve"> po elaboratu iskolčenja od ovlaštenog geodeta.</t>
    </r>
  </si>
  <si>
    <r>
      <rPr>
        <b/>
        <sz val="10"/>
        <rFont val="Trebuchet MS"/>
        <family val="2"/>
        <charset val="238"/>
      </rPr>
      <t>Izlazak geodete na gradilište</t>
    </r>
    <r>
      <rPr>
        <sz val="10"/>
        <rFont val="Trebuchet MS"/>
        <family val="2"/>
        <charset val="238"/>
      </rPr>
      <t xml:space="preserve"> uz eventualne geodetske snimke u fazi građenja na zahtjev nadzornog inženjera. </t>
    </r>
  </si>
  <si>
    <r>
      <rPr>
        <b/>
        <sz val="10"/>
        <rFont val="Trebuchet MS"/>
        <family val="2"/>
        <charset val="238"/>
      </rPr>
      <t>Izrada geodetskog situacijskog nacrta</t>
    </r>
    <r>
      <rPr>
        <sz val="10"/>
        <rFont val="Trebuchet MS"/>
        <family val="2"/>
        <charset val="238"/>
      </rPr>
      <t xml:space="preserve"> stvarnog stanja (situacija) za izgrađenu građevinu za potrebe tehničkog pregleda, upisa u katastar i gruntovnicu.</t>
    </r>
  </si>
  <si>
    <r>
      <t xml:space="preserve">Izvedba </t>
    </r>
    <r>
      <rPr>
        <b/>
        <sz val="10"/>
        <rFont val="Trebuchet MS"/>
        <family val="2"/>
        <charset val="238"/>
      </rPr>
      <t xml:space="preserve">betonske podloge </t>
    </r>
    <r>
      <rPr>
        <sz val="10"/>
        <rFont val="Trebuchet MS"/>
        <family val="2"/>
        <charset val="238"/>
      </rPr>
      <t xml:space="preserve">za izvedbu ploče na tlu objekta, temelja samaca i temeljnih greda (2000 kg/m³), </t>
    </r>
    <r>
      <rPr>
        <b/>
        <sz val="10"/>
        <rFont val="Trebuchet MS"/>
        <family val="2"/>
        <charset val="238"/>
      </rPr>
      <t>debljine 10 cm</t>
    </r>
    <r>
      <rPr>
        <sz val="10"/>
        <rFont val="Trebuchet MS"/>
        <family val="2"/>
        <charset val="238"/>
      </rPr>
      <t xml:space="preserve">, 15 cm šire od ploče / stope / grede, gornju površinu zagladiti i pripremiti za izvedbu armirano betonske podne ploče prizemlja / temeljnih stopa i temeljnih greda. Obračun po m³ podloge. Izvedba prema izvedbenim nacrtima, planu oplate, planu slaganja armature i detaljima. </t>
    </r>
    <r>
      <rPr>
        <b/>
        <sz val="10"/>
        <rFont val="Trebuchet MS"/>
        <family val="2"/>
        <charset val="238"/>
      </rPr>
      <t>P1</t>
    </r>
  </si>
  <si>
    <r>
      <t>m</t>
    </r>
    <r>
      <rPr>
        <sz val="10"/>
        <rFont val="Trebuchet MS"/>
        <family val="2"/>
        <charset val="238"/>
      </rPr>
      <t>³</t>
    </r>
  </si>
  <si>
    <r>
      <t xml:space="preserve">Nabava materijala i izvedba </t>
    </r>
    <r>
      <rPr>
        <b/>
        <sz val="10"/>
        <rFont val="Trebuchet MS"/>
        <family val="2"/>
        <charset val="238"/>
      </rPr>
      <t xml:space="preserve">nadtemeljnih zidova </t>
    </r>
    <r>
      <rPr>
        <sz val="10"/>
        <rFont val="Trebuchet MS"/>
        <family val="2"/>
        <charset val="238"/>
      </rPr>
      <t xml:space="preserve">, dolje navedenih dimenzija, betonom (2500 kg/m³) </t>
    </r>
    <r>
      <rPr>
        <b/>
        <sz val="10"/>
        <rFont val="Trebuchet MS"/>
        <family val="2"/>
        <charset val="238"/>
      </rPr>
      <t>C30/37.</t>
    </r>
    <r>
      <rPr>
        <sz val="10"/>
        <rFont val="Trebuchet MS"/>
        <family val="2"/>
        <charset val="238"/>
      </rPr>
      <t xml:space="preserve">   U zidovima ostaviti potrebne otvore za instalacije - vidjeti pripadajuće projekte.  U cijenu uključiti i dobavu, postavu i demontažu oplate s potrebnim podupiranjem radova.   Izvedba prema izvedbenim nacrtima, planu oplate, statičkom proračunu i nacrtima armature. Klasa reakcije na požar A1. Obračun po m³ ugrađenog  betona. </t>
    </r>
    <r>
      <rPr>
        <b/>
        <sz val="10"/>
        <rFont val="Trebuchet MS"/>
        <family val="2"/>
        <charset val="238"/>
      </rPr>
      <t>ZT1</t>
    </r>
  </si>
  <si>
    <r>
      <rPr>
        <b/>
        <sz val="10"/>
        <rFont val="Trebuchet MS"/>
        <family val="2"/>
        <charset val="238"/>
      </rPr>
      <t xml:space="preserve">Izvedba lagano armiranog cementnog estriha </t>
    </r>
    <r>
      <rPr>
        <sz val="10"/>
        <rFont val="Trebuchet MS"/>
        <family val="2"/>
        <charset val="238"/>
      </rPr>
      <t xml:space="preserve">(2200 kg/m3), debljine dolje navedene. Fino zaglađen u izvedbi, elastično dilatiran od obodnih pregrada  i prodora instalacija. U cijenu uključiti i dobavu i postavu armaturne mreže. Obračun po m³ betona. Izvedba prema izvedbenim nacrtima i detaljima. </t>
    </r>
    <r>
      <rPr>
        <b/>
        <sz val="10"/>
        <rFont val="Trebuchet MS"/>
        <family val="2"/>
        <charset val="238"/>
      </rPr>
      <t>MK1, MK2</t>
    </r>
  </si>
  <si>
    <r>
      <t>Zidarska pripomoć kod ugradnje</t>
    </r>
    <r>
      <rPr>
        <b/>
        <sz val="10"/>
        <rFont val="Trebuchet MS"/>
        <family val="2"/>
        <charset val="238"/>
      </rPr>
      <t xml:space="preserve"> bravarije</t>
    </r>
    <r>
      <rPr>
        <sz val="10"/>
        <rFont val="Trebuchet MS"/>
        <family val="2"/>
        <charset val="238"/>
      </rPr>
      <t xml:space="preserve">, bez obzira na veličinu. U cijeni je eventualno dozidavanje i obrada špalete. </t>
    </r>
  </si>
  <si>
    <r>
      <t xml:space="preserve">Zidarska pripomoć kod ugradnje tzv. </t>
    </r>
    <r>
      <rPr>
        <b/>
        <sz val="10"/>
        <rFont val="Trebuchet MS"/>
        <family val="2"/>
        <charset val="238"/>
      </rPr>
      <t>''crne'' bravarije</t>
    </r>
    <r>
      <rPr>
        <sz val="10"/>
        <rFont val="Trebuchet MS"/>
        <family val="2"/>
        <charset val="238"/>
      </rPr>
      <t xml:space="preserve">. U cijeni je potrebno dozidavanje i obrada oko otvora (stavke) i špalete. </t>
    </r>
  </si>
  <si>
    <r>
      <rPr>
        <b/>
        <sz val="10"/>
        <rFont val="Trebuchet MS"/>
        <family val="2"/>
        <charset val="238"/>
      </rPr>
      <t>Završna zidarska obrada zidova okna dizala</t>
    </r>
    <r>
      <rPr>
        <sz val="10"/>
        <rFont val="Trebuchet MS"/>
        <family val="2"/>
        <charset val="238"/>
      </rPr>
      <t xml:space="preserve"> i pomoćni građevinski radovi (zapunjavanje eventualnih rupa i zaravnavanje izbočina) neophodni za ugradnju opreme dizala</t>
    </r>
  </si>
  <si>
    <r>
      <t xml:space="preserve">Dobava materijala i izvedba </t>
    </r>
    <r>
      <rPr>
        <b/>
        <sz val="10"/>
        <rFont val="Trebuchet MS"/>
        <family val="2"/>
        <charset val="238"/>
      </rPr>
      <t>fasadnih zidova</t>
    </r>
    <r>
      <rPr>
        <sz val="10"/>
        <rFont val="Trebuchet MS"/>
        <family val="2"/>
        <charset val="238"/>
      </rPr>
      <t xml:space="preserve"> prizemlja i 1. kata, zid </t>
    </r>
    <r>
      <rPr>
        <b/>
        <sz val="10"/>
        <rFont val="Trebuchet MS"/>
        <family val="2"/>
        <charset val="238"/>
      </rPr>
      <t>od porobetonskog zidnog bloka</t>
    </r>
    <r>
      <rPr>
        <sz val="10"/>
        <rFont val="Trebuchet MS"/>
        <family val="2"/>
        <charset val="238"/>
      </rPr>
      <t xml:space="preserve">  ( ̴ 400 kg/m³), zidanog </t>
    </r>
    <r>
      <rPr>
        <b/>
        <sz val="10"/>
        <rFont val="Trebuchet MS"/>
        <family val="2"/>
        <charset val="238"/>
      </rPr>
      <t>u produžnom vapneno cementnom mortu</t>
    </r>
    <r>
      <rPr>
        <sz val="10"/>
        <rFont val="Trebuchet MS"/>
        <family val="2"/>
        <charset val="238"/>
      </rPr>
      <t xml:space="preserve">, debljine d=20 cm. Visina zidanja do max 370 cm. Izvedba prema izvedbenim nacrtima i detaljima. U cijenu uključiti sav potreban materijal, rad i skelu, te eventualno potrebne serklaže. Obavezna izvedba prema uputama proizvođača i pravilima struke. Obračun po m² zida. </t>
    </r>
    <r>
      <rPr>
        <b/>
        <sz val="10"/>
        <rFont val="Trebuchet MS"/>
        <family val="2"/>
        <charset val="238"/>
      </rPr>
      <t xml:space="preserve"> VZ2a, VZ3</t>
    </r>
  </si>
  <si>
    <r>
      <t xml:space="preserve">Dobava materijala i strojno </t>
    </r>
    <r>
      <rPr>
        <b/>
        <sz val="10"/>
        <rFont val="Trebuchet MS"/>
        <family val="2"/>
        <charset val="238"/>
      </rPr>
      <t>žbukanje zidova od opeke</t>
    </r>
    <r>
      <rPr>
        <sz val="10"/>
        <rFont val="Trebuchet MS"/>
        <family val="2"/>
        <charset val="238"/>
      </rPr>
      <t>, žbukanje vapneno-gipsanom žbukom (~1400 kg/m³) grubom i finom, debljine 2cm. Visina zida do max 370 cm. Izvedba prema izvedbenim nacrtima i detaljima. U cijenu uključiti sav potreban materijal, rad, pripremu podloge i skelu. Obavezna izvedba prema uputama proizvođača i pravilima struke. Obračun po m².</t>
    </r>
    <r>
      <rPr>
        <b/>
        <sz val="10"/>
        <rFont val="Trebuchet MS"/>
        <family val="2"/>
        <charset val="238"/>
      </rPr>
      <t xml:space="preserve"> VZ1b, VZ2a, VZ3</t>
    </r>
  </si>
  <si>
    <r>
      <t xml:space="preserve">Nabava materijala, izrada i postava </t>
    </r>
    <r>
      <rPr>
        <b/>
        <sz val="10"/>
        <rFont val="Trebuchet MS"/>
        <family val="2"/>
        <charset val="238"/>
      </rPr>
      <t>hidroizolacije svih obodnih konstrukcija, armirano betonske ploče na tlu i nadtemeljnog zida</t>
    </r>
    <r>
      <rPr>
        <sz val="10"/>
        <rFont val="Trebuchet MS"/>
        <family val="2"/>
        <charset val="238"/>
      </rPr>
      <t xml:space="preserve"> – polimerbitumenske trake za zavarivanje u dva sloja (2x0,4cm) na hladnom bitumenskom prednamazu (1000 kg/m³), debljine d= cca. 0,8cm, alternativa: hidroizolacijski dvokomponentni polimerbitumenski premaz nanesen četkom ili gleterom u tri sloja, armiran po potrebi. Izvedba hidroizolacije horizontalne konstrukcija i uz obodne zidove u visini 30 cm iznad kote uređenog terena. Obavezna izvedba prema uputama proizvođača i pravilima struke. Obračun po m². Uključiti i holkere za povijanje hidroizolacije iz horizontalnog dijela u vertikalni - trokutasto rezanom letvicom ekspandiranog polistirena, kaširanog bit. ljepenkom (kvaliteta bitumena kao u trakama) ilI cem. mortom 1:1 polukružno zaobljenim sa R= 3-5 cm. Obračun po m' izvedenog holkera. </t>
    </r>
    <r>
      <rPr>
        <b/>
        <sz val="10"/>
        <rFont val="Trebuchet MS"/>
        <family val="2"/>
        <charset val="238"/>
      </rPr>
      <t>ZT1, P1</t>
    </r>
  </si>
  <si>
    <r>
      <t xml:space="preserve">Nabava materijala, izrada i postava </t>
    </r>
    <r>
      <rPr>
        <b/>
        <sz val="10"/>
        <rFont val="Trebuchet MS"/>
        <family val="2"/>
        <charset val="238"/>
      </rPr>
      <t>drenažne PEHD čepićaste folije na nadtemeljnom zidu</t>
    </r>
    <r>
      <rPr>
        <sz val="10"/>
        <rFont val="Trebuchet MS"/>
        <family val="2"/>
        <charset val="238"/>
      </rPr>
      <t xml:space="preserve">,  s čepićima okrenutima prema zidu i drenažnim slojevima u zoni nadtemeljnog zida, ukupne debljine 1,0 cm. Postava na zid podruma prema tlu. Izvedba prema izvedbenim nacrtima i detaljima. Obavezna izvedba prema uputama proizvođača i pravilima struke. Obračun po m². </t>
    </r>
    <r>
      <rPr>
        <b/>
        <sz val="10"/>
        <rFont val="Trebuchet MS"/>
        <family val="2"/>
        <charset val="238"/>
      </rPr>
      <t>ZT1</t>
    </r>
  </si>
  <si>
    <r>
      <rPr>
        <b/>
        <sz val="10"/>
        <rFont val="Trebuchet MS"/>
        <family val="2"/>
      </rPr>
      <t>IZOLACIJA KROVA</t>
    </r>
    <r>
      <rPr>
        <sz val="10"/>
        <rFont val="Trebuchet MS"/>
        <family val="2"/>
        <charset val="238"/>
      </rPr>
      <t xml:space="preserve"> - Dobava materijala i izvedba toplinske izolacije krova iznad trapeznog lima. Stavka uključuje: polaganje PE folije s potrebnim preklopima, debljine 0,20 mm, polaganje izolacijskih ploča od mineralne vune   debljine 15cm, gustoće min 135kg/m3, λ=0,038 W/m2K te polaganje hidroizolacijske sintetske membrane na sloj geotekstila. U obračunu termoizolacije i vertikalna i horizontalna površina oko i ispod žlijebova krovne odvodnje po obodu atike i oko krovnih otvora. PE folija se lijepi preko trapeznog lima. </t>
    </r>
  </si>
  <si>
    <r>
      <t xml:space="preserve">Dobava i postava </t>
    </r>
    <r>
      <rPr>
        <b/>
        <sz val="10"/>
        <rFont val="Trebuchet MS"/>
        <family val="2"/>
        <charset val="238"/>
      </rPr>
      <t xml:space="preserve">tvrdih ploča toplinske izolacije, ekstrudiranog polistirena </t>
    </r>
    <r>
      <rPr>
        <sz val="10"/>
        <rFont val="Trebuchet MS"/>
        <family val="2"/>
        <charset val="238"/>
      </rPr>
      <t xml:space="preserve">u pločama s rubnim preklopima (40 kg/m³) s λ≤0,037 W/mK, debljine dolje navedene. Postava na podnu ploču na tlu. Izvedba prema izvedbenim nacrtima i detaljima. Obavezna izvedba prema uputama proizvođača i pravilima struke. Obračun po m². </t>
    </r>
    <r>
      <rPr>
        <b/>
        <sz val="10"/>
        <rFont val="Trebuchet MS"/>
        <family val="2"/>
        <charset val="238"/>
      </rPr>
      <t>P1</t>
    </r>
  </si>
  <si>
    <r>
      <t xml:space="preserve">Dobava i postava ploča od </t>
    </r>
    <r>
      <rPr>
        <b/>
        <sz val="10"/>
        <rFont val="Trebuchet MS"/>
        <family val="2"/>
        <charset val="238"/>
      </rPr>
      <t xml:space="preserve">elastificiranog polistirena EPS-T, </t>
    </r>
    <r>
      <rPr>
        <sz val="10"/>
        <rFont val="Trebuchet MS"/>
        <family val="2"/>
        <charset val="238"/>
      </rPr>
      <t xml:space="preserve">ploče za zvučnu izolaciju od udarnog zvuka u dva sloja, ploče s λ≤0,035 W/mK (12 kg/m³). Postava na podu međukatnih konstrukcija. Izvedba prema izvedbenim nacrtima i detaljima. Obavezna izvedba prema uputama proizvođača i pravilima struke. Obračun po m². </t>
    </r>
    <r>
      <rPr>
        <b/>
        <sz val="10"/>
        <rFont val="Trebuchet MS"/>
        <family val="2"/>
        <charset val="238"/>
      </rPr>
      <t>MK2, MK2A</t>
    </r>
  </si>
  <si>
    <r>
      <t xml:space="preserve">Dobava i postava </t>
    </r>
    <r>
      <rPr>
        <b/>
        <sz val="10"/>
        <rFont val="Trebuchet MS"/>
        <family val="2"/>
        <charset val="238"/>
      </rPr>
      <t>parne brane</t>
    </r>
    <r>
      <rPr>
        <sz val="10"/>
        <rFont val="Trebuchet MS"/>
        <family val="2"/>
        <charset val="238"/>
      </rPr>
      <t>, d=0,02 cm. Folija se polaže sa prelijepljenim preklopima folija i spojevima na sve obodne konstrukcije. Izvedba prema izvedbenim nacrtima i detaljima. Obavezna izvedba prema uputama proizvođača i pravilima struke. Obračun po m².</t>
    </r>
    <r>
      <rPr>
        <b/>
        <sz val="10"/>
        <rFont val="Trebuchet MS"/>
        <family val="2"/>
        <charset val="238"/>
      </rPr>
      <t xml:space="preserve"> VZ2</t>
    </r>
  </si>
  <si>
    <r>
      <t xml:space="preserve">Dobava i postava </t>
    </r>
    <r>
      <rPr>
        <b/>
        <sz val="10"/>
        <rFont val="Trebuchet MS"/>
        <family val="2"/>
        <charset val="238"/>
      </rPr>
      <t>brane za vodu</t>
    </r>
    <r>
      <rPr>
        <sz val="10"/>
        <rFont val="Trebuchet MS"/>
        <family val="2"/>
        <charset val="238"/>
      </rPr>
      <t>, d=0,02 cm. Folija se polaže sa prelijepljenim preklopima folija i spojevima na sve obodne konstrukcije. Izvedba prema izvedbenim nacrtima i detaljima. Obavezna izvedba prema uputama proizvođača i pravilima struke. Obračun po m².</t>
    </r>
    <r>
      <rPr>
        <b/>
        <sz val="10"/>
        <rFont val="Trebuchet MS"/>
        <family val="2"/>
        <charset val="238"/>
      </rPr>
      <t xml:space="preserve"> VZ2, VZ2A, VZ2B, VZ3</t>
    </r>
  </si>
  <si>
    <r>
      <t xml:space="preserve">Dobava i postava </t>
    </r>
    <r>
      <rPr>
        <b/>
        <sz val="10"/>
        <rFont val="Trebuchet MS"/>
        <family val="2"/>
        <charset val="238"/>
      </rPr>
      <t>PE folije</t>
    </r>
    <r>
      <rPr>
        <sz val="10"/>
        <rFont val="Trebuchet MS"/>
        <family val="2"/>
        <charset val="238"/>
      </rPr>
      <t xml:space="preserve"> (1000 kg/m³), d=0,02 cm. Postava na podu međukatnih konstrukcija,podu na tlu . Izvedba prema izvedbenim nacrtima i detaljima. Obavezna izvedba prema uputama proizvođača i pravilima struke. Obračun po m². </t>
    </r>
    <r>
      <rPr>
        <b/>
        <sz val="10"/>
        <rFont val="Trebuchet MS"/>
        <family val="2"/>
        <charset val="238"/>
      </rPr>
      <t xml:space="preserve">P1, MK2, MK2A  </t>
    </r>
  </si>
  <si>
    <r>
      <t xml:space="preserve">Izrada, dobava i postava </t>
    </r>
    <r>
      <rPr>
        <b/>
        <sz val="10"/>
        <rFont val="Arial"/>
        <family val="2"/>
        <charset val="238"/>
      </rPr>
      <t>opšava  atike krova</t>
    </r>
    <r>
      <rPr>
        <sz val="10"/>
        <rFont val="Arial"/>
        <family val="2"/>
        <charset val="238"/>
      </rPr>
      <t xml:space="preserve"> iz aluminijskog lima debljine d= 2mm, dolje navedene razvijene širine, plastificiran u boji po izboru projektanta, opšav se postavlja na potkonstrukciju - klamere 50/5mm, vijcima pričvršćene na potkonstrukciju fasade na osnom razmaku od cca 30cm. Komplet sa svim potrebnim pomoćnim i veznim materijalom. Sve izvesti prema tlocrtima, presjecima, fasadama, detaljima i detaljnim nacrtima, izmjeri na licu mjesta i dogovoru s projektantom.</t>
    </r>
    <r>
      <rPr>
        <sz val="11"/>
        <rFont val="Calibri"/>
        <family val="2"/>
        <scheme val="minor"/>
      </rPr>
      <t xml:space="preserve"> Obračun po m'.</t>
    </r>
  </si>
  <si>
    <r>
      <t>Izrada, dobava i postava</t>
    </r>
    <r>
      <rPr>
        <b/>
        <sz val="10"/>
        <rFont val="Arial"/>
        <family val="2"/>
        <charset val="238"/>
      </rPr>
      <t xml:space="preserve"> vanjske tipske alu prozorske klupčice </t>
    </r>
    <r>
      <rPr>
        <sz val="10"/>
        <rFont val="Arial"/>
        <family val="2"/>
        <charset val="238"/>
      </rPr>
      <t>iz aluminijskog lima debljine d=  2mm, razvijene širine cca 15 cm, duljine dolje navedene, plastificiran u boji po izboru projektanta. Klupčica se postavlja na potkonstrukciju (klamere), ljepljenje silikonskim kitom. U detalju ugradnje prozorskih klupčica neophodna je ugradnja komprimirane brtvene vrpce za spojnice od impregnirane mekane pjene (zbog sprečavanja prodora vode). U skladu s pravilima struke prije ugradnje klupčice zaštiti konstrukciju od prodora vlage. Komplet sa svim potrebnim pomoćnim i veznim materijalom. Sve izvesti prema tlocrtima, presjecima, fasadama, detaljima i detaljnim nacrtima, izmjeri na licu mjesta i dogovoru s projektantom. Obračun po komadu.</t>
    </r>
  </si>
  <si>
    <r>
      <rPr>
        <b/>
        <sz val="10"/>
        <rFont val="Trebuchet MS"/>
        <family val="2"/>
        <charset val="238"/>
      </rPr>
      <t>Q1 ili K1</t>
    </r>
    <r>
      <rPr>
        <sz val="10"/>
        <rFont val="Trebuchet MS"/>
        <family val="2"/>
        <charset val="238"/>
      </rPr>
      <t xml:space="preserve"> - Stupanj Q1 zadovoljava zahtjeve prema površinama gips-kartonskih sustava bez posebnih opisa. Primjena se odnosi uglavnom na područje površina ispod keramičkih pločica ili drugih vrsta završnih dekorativnih zidnih obloga koje u potpunosti prekrivaju površinu suho-montažnog sustava, npr. pregradnog zida ili zidne obloge. Kod višeslojne izvedbe je bitno napomenuti da se spojevi ploča kod zahtjeva za povišenom zvučnom izolacijom ili vatrootpornošću svakako trebaju zapuni</t>
    </r>
  </si>
  <si>
    <r>
      <rPr>
        <b/>
        <sz val="10"/>
        <rFont val="Trebuchet MS"/>
        <family val="2"/>
        <charset val="238"/>
      </rPr>
      <t xml:space="preserve">Q2 ili K2 </t>
    </r>
    <r>
      <rPr>
        <sz val="10"/>
        <rFont val="Trebuchet MS"/>
        <family val="2"/>
        <charset val="238"/>
      </rPr>
      <t>- Stupanj kvalitete Q2 predstavlja uobičajenu vrstu obrade površine kod koje se obrađuje samo površina na udaljenosti od približno 20 cm lijevo i desno od spoja dvaju ploča, kako bi se ublažio prijelaz prema površini gips-kartonske ploče. Ovako obrađena površina može biti pogodna za uobičajene završne premaze koji se nanose valjkom ili za lijepljenje tapeta</t>
    </r>
  </si>
  <si>
    <r>
      <rPr>
        <b/>
        <sz val="10"/>
        <rFont val="Trebuchet MS"/>
        <family val="2"/>
        <charset val="238"/>
      </rPr>
      <t>Q3 ili K3</t>
    </r>
    <r>
      <rPr>
        <sz val="10"/>
        <rFont val="Trebuchet MS"/>
        <family val="2"/>
        <charset val="238"/>
      </rPr>
      <t xml:space="preserve"> - Stupanj kvalitete Q3 je u troškovnicima završnih radova posebno opisan postupak završne obrade zidnih ili stropnih površina i predstavlja zahtjev za izradom visokokvalitetne površine. Takva je površina pogodna za nanošenje posebnih premaza koji ne dopuštaju neravnine na podlozi ili za primjenu uobičajenih talijanskih tehnika završne obrade ploha. U pravilu postupak obuhvaća zaglađivanje cijele površine s jednim slojem debljine od približno 1 – 2 mm, što ovisi o vrsti upotrjebljenog materijala</t>
    </r>
  </si>
  <si>
    <r>
      <rPr>
        <b/>
        <sz val="10"/>
        <rFont val="Trebuchet MS"/>
        <family val="2"/>
        <charset val="238"/>
      </rPr>
      <t>Q4 ili K4</t>
    </r>
    <r>
      <rPr>
        <sz val="10"/>
        <rFont val="Trebuchet MS"/>
        <family val="2"/>
        <charset val="238"/>
      </rPr>
      <t xml:space="preserve"> - Stupanj kvalitete Q4 podrazumijeva izradu izuzetno glatke. Vrhunski obrađena površina potrebna je u prostorima u kojima prevladavaju nepogodni uvjeti rasvjete. Takva vrsta završne obrade koristi se prije nanošenja metaliziranih premaza ili posebnih tankih dekorativnih tapeta te za ostvarenje raznih drugih umjetničkih i interijerskih izražaja. Radovi za ostvarenje kvalitete stupnja K4 u pravilu zahtijevaju zaglađivanje u minimalno dva sloja, uz stalnu provjeru glatkoće. Zahtjev za kvalitetom K4 je također posebno naveden u opisu radova</t>
    </r>
  </si>
  <si>
    <r>
      <t>Dobava materijala i izvedba</t>
    </r>
    <r>
      <rPr>
        <b/>
        <sz val="10"/>
        <rFont val="Arial"/>
        <family val="2"/>
        <charset val="238"/>
      </rPr>
      <t xml:space="preserve"> </t>
    </r>
    <r>
      <rPr>
        <sz val="11"/>
        <rFont val="Calibri"/>
        <family val="2"/>
        <scheme val="minor"/>
      </rPr>
      <t xml:space="preserve">ne nosivog fasadnog zida od </t>
    </r>
    <r>
      <rPr>
        <b/>
        <sz val="10"/>
        <rFont val="Arial"/>
        <family val="2"/>
        <charset val="238"/>
      </rPr>
      <t xml:space="preserve"> ploče s jezgrom od portland cementa i dodatnim tvarima te s površinskim slojem od staklenih vlakana na licu i naličju ploče</t>
    </r>
    <r>
      <rPr>
        <sz val="10"/>
        <rFont val="Arial"/>
        <family val="2"/>
        <charset val="238"/>
      </rPr>
      <t>, ukupne debljine cca 20cm. Sustav se sastoji od:</t>
    </r>
  </si>
  <si>
    <r>
      <t xml:space="preserve">Dobava i postava elemenata obloge fasade -  </t>
    </r>
    <r>
      <rPr>
        <b/>
        <sz val="10"/>
        <rFont val="Trebuchet MS"/>
        <family val="2"/>
        <charset val="238"/>
      </rPr>
      <t>PROFILI OD ALUMINIJSKOG LIMA</t>
    </r>
    <r>
      <rPr>
        <sz val="10"/>
        <rFont val="Trebuchet MS"/>
        <family val="2"/>
        <charset val="238"/>
      </rPr>
      <t>.</t>
    </r>
  </si>
  <si>
    <r>
      <t xml:space="preserve">Pločice su gres-keramičke ''A'' kvalitete, ravno rezanih rubova, </t>
    </r>
    <r>
      <rPr>
        <u/>
        <sz val="10"/>
        <rFont val="Trebuchet MS"/>
        <family val="2"/>
        <charset val="238"/>
      </rPr>
      <t>dimenzija cca 30x60cm</t>
    </r>
    <r>
      <rPr>
        <sz val="10"/>
        <rFont val="Trebuchet MS"/>
        <family val="2"/>
        <charset val="238"/>
      </rPr>
      <t>, mat završne obrade. Pločice se polažu u fleksibilno keramičko ljepilo, fuga na fugu,  dok se reške izvode u širini 1 mm te se zapunjavaju sa masom za fugiranje, a sve usklađeno prema shemi polaganja.  Spoj poda i sokla zapunjen trajno PU elastičnim kitom u istoj/sličnoj boji pločica. Sokl visine min  7cm a rezati ga od iste pločice. Uzorak i boja prema izboru projektanta. Sve izvesti prema tlocrtima, presjecima, fasadama, detaljima i detaljnim nacrtima, izmjeri na licu mjesta i dogovoru s projektantom. Obavezna izvedba prema uputama proizvođača i pravilima struke.</t>
    </r>
  </si>
  <si>
    <r>
      <t xml:space="preserve">Pločice su keramičke ''A'' kvalitete, ravno rezanih rubova, </t>
    </r>
    <r>
      <rPr>
        <u/>
        <sz val="10"/>
        <rFont val="Trebuchet MS"/>
        <family val="2"/>
        <charset val="238"/>
      </rPr>
      <t>dimenzija cca 30x60cm</t>
    </r>
    <r>
      <rPr>
        <sz val="10"/>
        <rFont val="Trebuchet MS"/>
        <family val="2"/>
        <charset val="238"/>
      </rPr>
      <t>, mat završne obrade. Pločice se polažu u fleksibilno keramičko ljepilo, fuga na fugu,  dok se reške izvode u širini 1 mm te se zapunjavaju sa masom za fugiranje, a sve usklađeno prema shemi polaganja. Visina opločenja cca 260 cm (do stropa). Spoj zid - zid, zid - pod i zid - strop zapunjen trajno PU elastičnim kitom u istoj/sličnoj boji pločica. Uzorak i boja prema izboru projektanta. Sve izvesti prema tlocrtima, presjecima, fasadama, detaljima i detaljnim nacrtima, izmjeri na licu mjesta i dogovoru s projektantom. Obavezna izvedba prema uputama proizvođača i pravilima struke.</t>
    </r>
  </si>
  <si>
    <r>
      <t xml:space="preserve">Dobava i postava </t>
    </r>
    <r>
      <rPr>
        <b/>
        <sz val="10"/>
        <rFont val="Trebuchet MS"/>
        <family val="2"/>
        <charset val="238"/>
      </rPr>
      <t>dilatacijskih profila</t>
    </r>
    <r>
      <rPr>
        <sz val="10"/>
        <rFont val="Trebuchet MS"/>
        <family val="2"/>
        <charset val="238"/>
      </rPr>
      <t xml:space="preserve"> (L inox profil) između podnih obloga keramičkim pločicama i ostalih podova. Sve po izboru projektanta. Obračun po m'.</t>
    </r>
  </si>
  <si>
    <t>Ostakljenje dvostrukim izo-staklom (min. 4+16+6mm), mogućnost otvaranja 180°, radi čišćenja, Ug≤1,10 W/m2K, Uw≤1,4 W/M2k, R'w≥30dB.</t>
  </si>
  <si>
    <r>
      <rPr>
        <u/>
        <sz val="10"/>
        <rFont val="Trebuchet MS"/>
        <family val="2"/>
        <charset val="238"/>
      </rPr>
      <t xml:space="preserve">Aluminijski profili </t>
    </r>
    <r>
      <rPr>
        <sz val="10"/>
        <rFont val="Trebuchet MS"/>
        <family val="2"/>
        <charset val="238"/>
      </rPr>
      <t xml:space="preserve">:
Aluminijski profili su plastificirani u završnu obradu prema izboru projektanta. Izvoditelj radova obavezan je prije početka plastifikacije aluminijskih profila podnijeti projektantima na uvid i odobrenje uzorke aluminijskih profila plastificirane prema njihovom izboru (prema izboru projektanta). </t>
    </r>
  </si>
  <si>
    <r>
      <t xml:space="preserve">Izrada, dostava i montaža </t>
    </r>
    <r>
      <rPr>
        <b/>
        <sz val="10"/>
        <rFont val="Trebuchet MS"/>
        <family val="2"/>
        <charset val="238"/>
      </rPr>
      <t>unutarnjih jednokrilnih punih zaokretnih</t>
    </r>
    <r>
      <rPr>
        <sz val="10"/>
        <rFont val="Trebuchet MS"/>
        <family val="2"/>
        <charset val="238"/>
      </rPr>
      <t xml:space="preserve"> </t>
    </r>
    <r>
      <rPr>
        <b/>
        <sz val="10"/>
        <rFont val="Trebuchet MS"/>
        <family val="2"/>
        <charset val="238"/>
      </rPr>
      <t>protupožarnih vrata u klasi EI30</t>
    </r>
    <r>
      <rPr>
        <sz val="10"/>
        <rFont val="Trebuchet MS"/>
        <family val="2"/>
        <charset val="238"/>
      </rPr>
      <t xml:space="preserve"> </t>
    </r>
    <r>
      <rPr>
        <b/>
        <sz val="10"/>
        <rFont val="Trebuchet MS"/>
        <family val="2"/>
        <charset val="238"/>
      </rPr>
      <t>(EI230-C-Sm)</t>
    </r>
    <r>
      <rPr>
        <sz val="10"/>
        <rFont val="Trebuchet MS"/>
        <family val="2"/>
        <charset val="238"/>
      </rPr>
      <t>. Protupožarna vrata vatrootpornosti 0,5 sata u protudimnoj izvedbi sa mehanizmom za samozatvaranje i panik kvakom.</t>
    </r>
  </si>
  <si>
    <r>
      <t xml:space="preserve">Izrada, dostava i montaža </t>
    </r>
    <r>
      <rPr>
        <b/>
        <sz val="10"/>
        <rFont val="Trebuchet MS"/>
        <family val="2"/>
        <charset val="238"/>
      </rPr>
      <t>unutarnjih jednokrilnih punih zaokretnih</t>
    </r>
    <r>
      <rPr>
        <sz val="10"/>
        <rFont val="Trebuchet MS"/>
        <family val="2"/>
        <charset val="238"/>
      </rPr>
      <t xml:space="preserve"> </t>
    </r>
    <r>
      <rPr>
        <b/>
        <sz val="10"/>
        <rFont val="Trebuchet MS"/>
        <family val="2"/>
        <charset val="238"/>
      </rPr>
      <t>protupožarnih vrata u klasi EI90</t>
    </r>
    <r>
      <rPr>
        <sz val="10"/>
        <rFont val="Trebuchet MS"/>
        <family val="2"/>
        <charset val="238"/>
      </rPr>
      <t xml:space="preserve"> </t>
    </r>
    <r>
      <rPr>
        <b/>
        <sz val="10"/>
        <rFont val="Trebuchet MS"/>
        <family val="2"/>
        <charset val="238"/>
      </rPr>
      <t>(EI290-C-Sm)</t>
    </r>
    <r>
      <rPr>
        <sz val="10"/>
        <rFont val="Trebuchet MS"/>
        <family val="2"/>
        <charset val="238"/>
      </rPr>
      <t>. Protupožarna vrata vatrootpornosti 1,5 sat u protudimnoj izvedbi sa mehanizmom za samozatvaranje i panik kvakom.</t>
    </r>
  </si>
  <si>
    <r>
      <t xml:space="preserve">Izrada, dostava i montaža </t>
    </r>
    <r>
      <rPr>
        <b/>
        <sz val="10"/>
        <rFont val="Trebuchet MS"/>
        <family val="2"/>
        <charset val="238"/>
      </rPr>
      <t>unutarnjih jednokrilnih punih zaokretnih</t>
    </r>
    <r>
      <rPr>
        <sz val="10"/>
        <rFont val="Trebuchet MS"/>
        <family val="2"/>
        <charset val="238"/>
      </rPr>
      <t xml:space="preserve"> </t>
    </r>
    <r>
      <rPr>
        <b/>
        <sz val="10"/>
        <rFont val="Trebuchet MS"/>
        <family val="2"/>
        <charset val="238"/>
      </rPr>
      <t>protupožarnih vrata u klasi EI90</t>
    </r>
    <r>
      <rPr>
        <sz val="10"/>
        <rFont val="Trebuchet MS"/>
        <family val="2"/>
        <charset val="238"/>
      </rPr>
      <t xml:space="preserve"> </t>
    </r>
    <r>
      <rPr>
        <b/>
        <sz val="10"/>
        <rFont val="Trebuchet MS"/>
        <family val="2"/>
        <charset val="238"/>
      </rPr>
      <t>(EI290-C)</t>
    </r>
    <r>
      <rPr>
        <sz val="10"/>
        <rFont val="Trebuchet MS"/>
        <family val="2"/>
        <charset val="238"/>
      </rPr>
      <t>. Protupožarna vrata vatrootpornosti 1,5 sat sa mehanizmom za samozatvaranje.</t>
    </r>
  </si>
  <si>
    <r>
      <t xml:space="preserve">Izrada, dostava i montaža </t>
    </r>
    <r>
      <rPr>
        <b/>
        <sz val="10"/>
        <rFont val="Trebuchet MS"/>
        <family val="2"/>
        <charset val="238"/>
      </rPr>
      <t>dvokrilnih punih zaokretnih</t>
    </r>
    <r>
      <rPr>
        <sz val="10"/>
        <rFont val="Trebuchet MS"/>
        <family val="2"/>
        <charset val="238"/>
      </rPr>
      <t xml:space="preserve"> </t>
    </r>
    <r>
      <rPr>
        <b/>
        <sz val="10"/>
        <rFont val="Trebuchet MS"/>
        <family val="2"/>
        <charset val="238"/>
      </rPr>
      <t>protupožarnih vrata u klasi EI90</t>
    </r>
    <r>
      <rPr>
        <sz val="10"/>
        <rFont val="Trebuchet MS"/>
        <family val="2"/>
        <charset val="238"/>
      </rPr>
      <t xml:space="preserve"> </t>
    </r>
    <r>
      <rPr>
        <b/>
        <sz val="10"/>
        <rFont val="Trebuchet MS"/>
        <family val="2"/>
        <charset val="238"/>
      </rPr>
      <t>(EI290-C)</t>
    </r>
    <r>
      <rPr>
        <sz val="10"/>
        <rFont val="Trebuchet MS"/>
        <family val="2"/>
        <charset val="238"/>
      </rPr>
      <t>. Protupožarna vrata vatrootpornosti 1,5 sata sa vratima sa mehanizmom za samozatvaranje i panik kvakom.</t>
    </r>
  </si>
  <si>
    <r>
      <t xml:space="preserve">Izrada, dostava i montaža </t>
    </r>
    <r>
      <rPr>
        <b/>
        <sz val="10"/>
        <rFont val="Trebuchet MS"/>
        <family val="2"/>
        <charset val="238"/>
      </rPr>
      <t>dvokrilnih punih zaokretnih</t>
    </r>
    <r>
      <rPr>
        <sz val="10"/>
        <rFont val="Trebuchet MS"/>
        <family val="2"/>
        <charset val="238"/>
      </rPr>
      <t xml:space="preserve"> </t>
    </r>
    <r>
      <rPr>
        <b/>
        <sz val="10"/>
        <rFont val="Trebuchet MS"/>
        <family val="2"/>
        <charset val="238"/>
      </rPr>
      <t>protupožarnih vrata u klasi EI30</t>
    </r>
    <r>
      <rPr>
        <sz val="10"/>
        <rFont val="Trebuchet MS"/>
        <family val="2"/>
        <charset val="238"/>
      </rPr>
      <t xml:space="preserve"> </t>
    </r>
    <r>
      <rPr>
        <b/>
        <sz val="10"/>
        <rFont val="Trebuchet MS"/>
        <family val="2"/>
        <charset val="238"/>
      </rPr>
      <t>(EI230-C-Sm)</t>
    </r>
    <r>
      <rPr>
        <sz val="10"/>
        <rFont val="Trebuchet MS"/>
        <family val="2"/>
        <charset val="238"/>
      </rPr>
      <t>. Protupožarna vrata vatrootpornosti 30 minuta sa vratima sa mehanizmom za samozatvaranje i panik kvakom.</t>
    </r>
  </si>
  <si>
    <r>
      <t xml:space="preserve">Izrada, dostava i montaža </t>
    </r>
    <r>
      <rPr>
        <b/>
        <sz val="10"/>
        <rFont val="Trebuchet MS"/>
        <family val="2"/>
        <charset val="238"/>
      </rPr>
      <t xml:space="preserve">unutarnje višedijelne stijene sa 3 fiksna ostakljena komada i ostakljenih dvokrilnih mimokretnih vrata. </t>
    </r>
    <r>
      <rPr>
        <sz val="10"/>
        <rFont val="Trebuchet MS"/>
        <family val="2"/>
        <charset val="238"/>
      </rPr>
      <t>Dimenzija dvokrilnih zaokretnih vrata 160x220cm.</t>
    </r>
  </si>
  <si>
    <r>
      <t xml:space="preserve">Izrada, dostava i montaža </t>
    </r>
    <r>
      <rPr>
        <b/>
        <sz val="10"/>
        <rFont val="Trebuchet MS"/>
        <family val="2"/>
        <charset val="238"/>
      </rPr>
      <t>vanjskih garažnih  sekcijskih vrata sa jednokrilnim zaokretnim vratima - ulaz u pogon tiskare</t>
    </r>
    <r>
      <rPr>
        <sz val="10"/>
        <rFont val="Trebuchet MS"/>
        <family val="2"/>
        <charset val="238"/>
      </rPr>
      <t xml:space="preserve">. Metalna automatska sekcijska garažna vrata, mogućnost daljinskog i ručnog upravljanja (ključem). Jednokrilna vrata dimenzija 100x200cm, opremljenim panik kvakom. </t>
    </r>
  </si>
  <si>
    <r>
      <t xml:space="preserve">Izrada, dostava i montaža </t>
    </r>
    <r>
      <rPr>
        <b/>
        <sz val="10"/>
        <rFont val="Trebuchet MS"/>
        <family val="2"/>
        <charset val="238"/>
      </rPr>
      <t>vanjskih garažnih  sekcijskih vrata sa jednokrilnim zaokretnim vratima - ulaz u pogon tiskare / skladišta</t>
    </r>
    <r>
      <rPr>
        <sz val="10"/>
        <rFont val="Trebuchet MS"/>
        <family val="2"/>
        <charset val="238"/>
      </rPr>
      <t>. Metalna automatska sekcijska garažna vrata, mogućnost daljinskog i ručnog upravljanja (ključem).  Jednokrilna vrata dimenzija 100x200cm.</t>
    </r>
  </si>
  <si>
    <r>
      <t>Izrada, dostava i montaža</t>
    </r>
    <r>
      <rPr>
        <b/>
        <sz val="10"/>
        <rFont val="Trebuchet MS"/>
        <family val="2"/>
        <charset val="238"/>
      </rPr>
      <t xml:space="preserve"> četverodijelne stijene sastavljene od 2 fiksna ostakljena komada i dvokrilnih ostakljenih zaokretnih vrata</t>
    </r>
    <r>
      <rPr>
        <sz val="10"/>
        <rFont val="Trebuchet MS"/>
        <family val="2"/>
        <charset val="238"/>
      </rPr>
      <t>. Stijena sa vratima sa mehanizmom za samozatvaranje i panik kvakom. Dimenzija dvokrilnih zaokretnih vrata 160x220cm.</t>
    </r>
  </si>
  <si>
    <r>
      <t xml:space="preserve">Dobava i ugradnja </t>
    </r>
    <r>
      <rPr>
        <b/>
        <sz val="10"/>
        <rFont val="Trebuchet MS"/>
        <family val="2"/>
        <charset val="238"/>
      </rPr>
      <t>krovnog prozora za odimljavanje</t>
    </r>
    <r>
      <rPr>
        <sz val="10"/>
        <rFont val="Trebuchet MS"/>
        <family val="2"/>
        <charset val="238"/>
      </rPr>
      <t xml:space="preserve"> za ravni krov s kupolom, dim. 120/120 cm, izrađen od bijelog PVC kućišta visine cca. 30 cm  (ispunjen izolacijskom pjenom), s integriranim motorom za otvaranje, ostakljeno, dvostruko energetsko sigurnosno staklo (unutarnje laminirano staklo, Upr = 1,4 W/m²K) i zaštićeno transparentnom akrilnom kupolom. Svjetli otvor minimalne površine 1 m². U slučaju požara prozor se automatski otvara i omogućuje izlaz dima i štetnih plinova, uz dodatnu opciju: ručno otvaranje na posljednjem podestu, odnosno katu na koji mogu pristupiti vatrogasci. Otvaranje mora biti neovisno o općem napajanju električnom energijom. Da bi se osigurao prirodni uzgon odvođenja dima iz stubišta nužno je osigurati dovod vanjskog zraka vratima opremljenim uređajem za fiksiranje u stalno otvorenom položaju - obrađeno u stavkama ST.10 i ST.15.</t>
    </r>
  </si>
  <si>
    <r>
      <t xml:space="preserve">Nabava materijala, izrada i postava </t>
    </r>
    <r>
      <rPr>
        <b/>
        <sz val="10"/>
        <rFont val="Trebuchet MS"/>
        <family val="2"/>
        <charset val="238"/>
      </rPr>
      <t>montažnog čeličnog unutarnjeg trokrakog stubišta</t>
    </r>
    <r>
      <rPr>
        <sz val="10"/>
        <rFont val="Trebuchet MS"/>
        <family val="2"/>
        <charset val="238"/>
      </rPr>
      <t xml:space="preserve"> izrađenog od dolje navedenih elemenata.</t>
    </r>
  </si>
  <si>
    <r>
      <t xml:space="preserve">Ograda iz okvira i ispune od čel. sandučastih profila 40/15mm, s ispunom od čel. sandučastih profila 40/15mm na razmaku od cca. 12cm. Elementi bočno pričvršćeni u krakove čeličnog montažnog stubišta. Svi elementi iz pocinčanog čelika, zaštićenog antikorozivno. U cijenu uključiti sav ostali pomoćni i vezni materijal.
Izvesti sve prema izvedbenim nacrtima i detaljima, shemama, izmjeri na licu mjesta i dogovoru s projektantom  sa potrebnim ojačanjima, osloncima, antikorozivnom zaštitom i sl. Za kvalitetan rezultat. Statički proračun, tehnički detalji i tehnologija izvođenja elemenata sastavni je dio radioničke dokumentacije koju izrađuje Izvođač i daje projektantu na suglasnost i ovjeru. Izvođač je dužan izraditi radionički nacrt te dostaviti projektantu na ovjeru. Sve komplet. Obračun po m'. Vidi shemu bravarije </t>
    </r>
    <r>
      <rPr>
        <b/>
        <sz val="10"/>
        <rFont val="Trebuchet MS"/>
        <family val="2"/>
        <charset val="238"/>
      </rPr>
      <t>ST.12</t>
    </r>
    <r>
      <rPr>
        <sz val="10"/>
        <rFont val="Trebuchet MS"/>
        <family val="2"/>
        <charset val="238"/>
      </rPr>
      <t>.</t>
    </r>
  </si>
  <si>
    <r>
      <t xml:space="preserve">Nabava materijala, izrada i montaža </t>
    </r>
    <r>
      <rPr>
        <b/>
        <sz val="10"/>
        <rFont val="Trebuchet MS"/>
        <family val="2"/>
        <charset val="238"/>
      </rPr>
      <t>ograde parcele</t>
    </r>
    <r>
      <rPr>
        <sz val="10"/>
        <rFont val="Trebuchet MS"/>
        <family val="2"/>
        <charset val="238"/>
      </rPr>
      <t>. Postava na visini cca. 160 cm iznad terena. Ograda sastavljena od sljedećih elemenata:</t>
    </r>
  </si>
  <si>
    <r>
      <t xml:space="preserve">Nabava materijala, izrada i postava </t>
    </r>
    <r>
      <rPr>
        <b/>
        <sz val="10"/>
        <rFont val="Trebuchet MS"/>
        <family val="2"/>
        <charset val="238"/>
      </rPr>
      <t>staklene nadstrešnice nad glavnim ulazom</t>
    </r>
    <r>
      <rPr>
        <sz val="10"/>
        <rFont val="Trebuchet MS"/>
        <family val="2"/>
        <charset val="238"/>
      </rPr>
      <t>. Nadstrešnica se izvodi kao konzolna ploča od kaljenog (sigurnosnog) stakla d=1cm, dim. 280x710cm. Staklo se učvršćuje na potkonstrukciju od čeličnih profila 50x80mm s min. nagibom za odvodnju vode. Izvesti sve prema tlocrtima, shemama i detaljnim nacrtima, izmjeri na licu mjesta i dogovoru s projektantom. Izvođač je dužan izraditi radionički nacrt te dati projektantu na ovjeru. Sve komplet do potpune gotovosti.</t>
    </r>
  </si>
  <si>
    <r>
      <t xml:space="preserve">Dobava materijala, izrada i postava </t>
    </r>
    <r>
      <rPr>
        <b/>
        <sz val="10"/>
        <rFont val="Trebuchet MS"/>
        <family val="2"/>
        <charset val="238"/>
      </rPr>
      <t>gipskartonskih</t>
    </r>
    <r>
      <rPr>
        <sz val="10"/>
        <rFont val="Trebuchet MS"/>
        <family val="2"/>
        <charset val="238"/>
      </rPr>
      <t xml:space="preserve"> </t>
    </r>
    <r>
      <rPr>
        <b/>
        <sz val="10"/>
        <rFont val="Trebuchet MS"/>
        <family val="2"/>
        <charset val="238"/>
      </rPr>
      <t xml:space="preserve">pregradnih zidova </t>
    </r>
    <r>
      <rPr>
        <sz val="10"/>
        <rFont val="Trebuchet MS"/>
        <family val="2"/>
        <charset val="238"/>
      </rPr>
      <t>(zid između ureda ili ureda i hodnika) ukupne debljine</t>
    </r>
    <r>
      <rPr>
        <b/>
        <sz val="10"/>
        <rFont val="Trebuchet MS"/>
        <family val="2"/>
        <charset val="238"/>
      </rPr>
      <t xml:space="preserve"> d=10 (12,5) cm, </t>
    </r>
    <r>
      <rPr>
        <sz val="10"/>
        <rFont val="Trebuchet MS"/>
        <family val="2"/>
        <charset val="238"/>
      </rPr>
      <t>sastavljen od:</t>
    </r>
  </si>
  <si>
    <r>
      <t xml:space="preserve">Dobava materijala, izrada i postava </t>
    </r>
    <r>
      <rPr>
        <b/>
        <sz val="10"/>
        <rFont val="Trebuchet MS"/>
        <family val="2"/>
        <charset val="238"/>
      </rPr>
      <t>gipskartonskih</t>
    </r>
    <r>
      <rPr>
        <sz val="10"/>
        <rFont val="Trebuchet MS"/>
        <family val="2"/>
        <charset val="238"/>
      </rPr>
      <t xml:space="preserve"> </t>
    </r>
    <r>
      <rPr>
        <b/>
        <sz val="10"/>
        <rFont val="Trebuchet MS"/>
        <family val="2"/>
        <charset val="238"/>
      </rPr>
      <t xml:space="preserve">pregradnih zidova </t>
    </r>
    <r>
      <rPr>
        <sz val="10"/>
        <rFont val="Trebuchet MS"/>
        <family val="2"/>
        <charset val="238"/>
      </rPr>
      <t>(zid između ureda i pogona) - povećana zvučna izolacija R'w &gt; 57dB, ukupne debljine</t>
    </r>
    <r>
      <rPr>
        <b/>
        <sz val="10"/>
        <rFont val="Trebuchet MS"/>
        <family val="2"/>
        <charset val="238"/>
      </rPr>
      <t xml:space="preserve"> d=10 (12,5) cm, </t>
    </r>
    <r>
      <rPr>
        <sz val="10"/>
        <rFont val="Trebuchet MS"/>
        <family val="2"/>
        <charset val="238"/>
      </rPr>
      <t>sastavljen od:</t>
    </r>
  </si>
  <si>
    <r>
      <t xml:space="preserve">Dobava materijala, izrada i postava </t>
    </r>
    <r>
      <rPr>
        <b/>
        <sz val="10"/>
        <rFont val="Trebuchet MS"/>
        <family val="2"/>
        <charset val="238"/>
      </rPr>
      <t>gipskartonskih</t>
    </r>
    <r>
      <rPr>
        <sz val="10"/>
        <rFont val="Trebuchet MS"/>
        <family val="2"/>
        <charset val="238"/>
      </rPr>
      <t xml:space="preserve"> </t>
    </r>
    <r>
      <rPr>
        <b/>
        <sz val="10"/>
        <rFont val="Trebuchet MS"/>
        <family val="2"/>
        <charset val="238"/>
      </rPr>
      <t xml:space="preserve">pregradnih zidova </t>
    </r>
    <r>
      <rPr>
        <sz val="10"/>
        <rFont val="Trebuchet MS"/>
        <family val="2"/>
        <charset val="238"/>
      </rPr>
      <t>(zid između ureda i sanitarija), ukupne debljine</t>
    </r>
    <r>
      <rPr>
        <b/>
        <sz val="10"/>
        <rFont val="Trebuchet MS"/>
        <family val="2"/>
        <charset val="238"/>
      </rPr>
      <t xml:space="preserve"> d=10 (12,5) cm, </t>
    </r>
    <r>
      <rPr>
        <sz val="10"/>
        <rFont val="Trebuchet MS"/>
        <family val="2"/>
        <charset val="238"/>
      </rPr>
      <t>sastavljen od:</t>
    </r>
  </si>
  <si>
    <r>
      <t xml:space="preserve">Dobava materijala, izrada i postava </t>
    </r>
    <r>
      <rPr>
        <b/>
        <sz val="10"/>
        <rFont val="Trebuchet MS"/>
        <family val="2"/>
        <charset val="238"/>
      </rPr>
      <t>gipskartonskih</t>
    </r>
    <r>
      <rPr>
        <sz val="10"/>
        <rFont val="Trebuchet MS"/>
        <family val="2"/>
        <charset val="238"/>
      </rPr>
      <t xml:space="preserve"> </t>
    </r>
    <r>
      <rPr>
        <b/>
        <sz val="10"/>
        <rFont val="Trebuchet MS"/>
        <family val="2"/>
        <charset val="238"/>
      </rPr>
      <t xml:space="preserve">pregradnih zidova </t>
    </r>
    <r>
      <rPr>
        <sz val="10"/>
        <rFont val="Trebuchet MS"/>
        <family val="2"/>
        <charset val="238"/>
      </rPr>
      <t>(zid u sanitarijama), ukupne debljine</t>
    </r>
    <r>
      <rPr>
        <b/>
        <sz val="10"/>
        <rFont val="Trebuchet MS"/>
        <family val="2"/>
        <charset val="238"/>
      </rPr>
      <t xml:space="preserve"> d=10 (12,5) cm, </t>
    </r>
    <r>
      <rPr>
        <sz val="10"/>
        <rFont val="Trebuchet MS"/>
        <family val="2"/>
        <charset val="238"/>
      </rPr>
      <t>sastavljen od:</t>
    </r>
  </si>
  <si>
    <r>
      <t xml:space="preserve">Dobava materijala, izrada i postava </t>
    </r>
    <r>
      <rPr>
        <b/>
        <sz val="10"/>
        <rFont val="Trebuchet MS"/>
        <family val="2"/>
        <charset val="238"/>
      </rPr>
      <t>gipskartonskih</t>
    </r>
    <r>
      <rPr>
        <sz val="10"/>
        <rFont val="Trebuchet MS"/>
        <family val="2"/>
        <charset val="238"/>
      </rPr>
      <t xml:space="preserve"> </t>
    </r>
    <r>
      <rPr>
        <b/>
        <sz val="10"/>
        <rFont val="Trebuchet MS"/>
        <family val="2"/>
        <charset val="238"/>
      </rPr>
      <t>pregradnih zidova - protupožarni zahtjev EI90</t>
    </r>
    <r>
      <rPr>
        <sz val="10"/>
        <rFont val="Trebuchet MS"/>
        <family val="2"/>
        <charset val="238"/>
      </rPr>
      <t>, ukupne debljine</t>
    </r>
    <r>
      <rPr>
        <b/>
        <sz val="10"/>
        <rFont val="Trebuchet MS"/>
        <family val="2"/>
        <charset val="238"/>
      </rPr>
      <t xml:space="preserve"> d=10 (12,5) cm, </t>
    </r>
    <r>
      <rPr>
        <sz val="10"/>
        <rFont val="Trebuchet MS"/>
        <family val="2"/>
        <charset val="238"/>
      </rPr>
      <t>sastavljen od:</t>
    </r>
  </si>
  <si>
    <r>
      <rPr>
        <b/>
        <sz val="10"/>
        <rFont val="Trebuchet MS"/>
        <family val="2"/>
        <charset val="238"/>
      </rPr>
      <t>Gletanje AB zidova</t>
    </r>
    <r>
      <rPr>
        <sz val="10"/>
        <rFont val="Trebuchet MS"/>
        <family val="2"/>
        <charset val="238"/>
      </rPr>
      <t xml:space="preserve"> glet masom, obrada i priprema za bojanje. Podlogu treba pripremiti glet masom prema uputama proizvođača, ne smije imati slaba mjesta i neophodno ju je temeljito odprašiti. </t>
    </r>
  </si>
  <si>
    <r>
      <t xml:space="preserve">Dobava materijala i </t>
    </r>
    <r>
      <rPr>
        <b/>
        <sz val="10"/>
        <rFont val="Trebuchet MS"/>
        <family val="2"/>
        <charset val="238"/>
      </rPr>
      <t>bojanje AB zidova i stupova</t>
    </r>
    <r>
      <rPr>
        <sz val="10"/>
        <rFont val="Trebuchet MS"/>
        <family val="2"/>
        <charset val="238"/>
      </rPr>
      <t xml:space="preserve"> poludisperznim bojama u 2 premaza sa zaglađivanjem površine disperzijskim kitom do potrebne glatkoće, uključivo sve ostale predradnje. U cijenu uključiti bandažiranje i obradu svih spojeva zidova međusobno (od betona, instalacionih blokova), spojeva zidova i stropova te svih drugih spojeva. Poludisperzna boja u tonu po izboru projektanta. Svjetla visina prostora do 4m. Jedinična cijena obuhvaća sav potreban rad, materijal i radnu skelu do pune gotovosti. Obračun po m². </t>
    </r>
  </si>
  <si>
    <r>
      <t xml:space="preserve">Dobava materijala i </t>
    </r>
    <r>
      <rPr>
        <b/>
        <sz val="10"/>
        <rFont val="Trebuchet MS"/>
        <family val="2"/>
        <charset val="238"/>
      </rPr>
      <t>bojanje GK zidova i obloga</t>
    </r>
    <r>
      <rPr>
        <sz val="10"/>
        <rFont val="Trebuchet MS"/>
        <family val="2"/>
        <charset val="238"/>
      </rPr>
      <t xml:space="preserve"> poludisperznim bojama u 2 premaza sa zaglađivanjem površine disperzijskim kitom do potrebne glatkoće, uključivo sve ostale predradnje. U cijenu uključiti bandažiranje i obradu svih spojeva zidova međusobno (od betona, instalacionih blokova), spojeva zidova i stropova te svih drugih spojeva. Poludisperzna boja u tonu po izboru projektanta. Svjetla visina prostora do 4m. Jedinična cijena obuhvaća sav potreban rad, materijal i radnu skelu do pune gotovosti. Obračun po m². </t>
    </r>
  </si>
  <si>
    <r>
      <rPr>
        <b/>
        <sz val="10"/>
        <rFont val="Trebuchet MS"/>
        <family val="2"/>
        <charset val="238"/>
      </rPr>
      <t>Gletanje</t>
    </r>
    <r>
      <rPr>
        <sz val="10"/>
        <rFont val="Trebuchet MS"/>
        <family val="2"/>
        <charset val="238"/>
      </rPr>
      <t xml:space="preserve"> </t>
    </r>
    <r>
      <rPr>
        <b/>
        <sz val="10"/>
        <rFont val="Trebuchet MS"/>
        <family val="2"/>
        <charset val="238"/>
      </rPr>
      <t>žbukanih zidova</t>
    </r>
    <r>
      <rPr>
        <sz val="10"/>
        <rFont val="Trebuchet MS"/>
        <family val="2"/>
        <charset val="238"/>
      </rPr>
      <t xml:space="preserve"> glet masom, obrada i priprema za bojanje. Podlogu treba pripremiti glet masom prema uputama proizvođača, ne smije imati slaba mjesta i neophodno ju je temeljito odprašiti. </t>
    </r>
  </si>
  <si>
    <r>
      <t xml:space="preserve">Dobava materijala i </t>
    </r>
    <r>
      <rPr>
        <b/>
        <sz val="10"/>
        <rFont val="Trebuchet MS"/>
        <family val="2"/>
        <charset val="238"/>
      </rPr>
      <t>bojanje žbukanih zidova</t>
    </r>
    <r>
      <rPr>
        <sz val="10"/>
        <rFont val="Trebuchet MS"/>
        <family val="2"/>
        <charset val="238"/>
      </rPr>
      <t xml:space="preserve"> poludisperznim bojama u 2 premaza sa zaglađivanjem površine disperzijskim kitom do potrebne glatkoće, uključivo sve ostale predradnje. U cijenu uključiti bandažiranje i obradu svih spojeva zidova međusobno (od betona, instalacionih blokova), spojeva zidova i stropova te svih drugih spojeva. Poludisperzna boja u tonu po izboru projektanta. Svjetla visina prostora do 4m. Jedinična cijena obuhvaća sav potreban rad, materijal i radnu skelu do pune gotovosti. Obračun po m². </t>
    </r>
  </si>
  <si>
    <r>
      <rPr>
        <b/>
        <sz val="10"/>
        <rFont val="Trebuchet MS"/>
        <family val="2"/>
        <charset val="238"/>
      </rPr>
      <t>Gletanje vidljivih AB greda</t>
    </r>
    <r>
      <rPr>
        <sz val="10"/>
        <rFont val="Trebuchet MS"/>
        <family val="2"/>
        <charset val="238"/>
      </rPr>
      <t xml:space="preserve"> glet masom, obrada i priprema za bojanje. Podlogu treba pripremiti glet masom prema uputama proizvođača, ne smije imati slaba mjesta i neophodno ju je temeljito odprašiti. </t>
    </r>
  </si>
  <si>
    <r>
      <t xml:space="preserve">Dobava materijala i </t>
    </r>
    <r>
      <rPr>
        <b/>
        <sz val="10"/>
        <rFont val="Trebuchet MS"/>
        <family val="2"/>
        <charset val="238"/>
      </rPr>
      <t>bojanje vidljivih AB greda</t>
    </r>
    <r>
      <rPr>
        <sz val="10"/>
        <rFont val="Trebuchet MS"/>
        <family val="2"/>
        <charset val="238"/>
      </rPr>
      <t xml:space="preserve"> poludisperznim bojama u 2 premaza sa zaglađivanjem površine disperzijskim kitom do potrebne glatkoće, uključivo sve ostale predradnje. U cijenu uključiti bandažiranje i obradu svih spojeva zidova međusobno (od betona, instalacionih blokova), spojeva zidova i stropova te svih drugih spojeva. Poludisperzna boja u tonu po izboru projektanta. Svjetla visina prostora do 4m. Jedinična cijena obuhvaća sav potreban rad, materijal i radnu skelu do pune gotovosti. Obračun po m². </t>
    </r>
  </si>
  <si>
    <r>
      <rPr>
        <b/>
        <sz val="10"/>
        <rFont val="Trebuchet MS"/>
        <family val="2"/>
        <charset val="238"/>
      </rPr>
      <t>Gletanje + bojanje (1 ruka) zidova i stropa</t>
    </r>
    <r>
      <rPr>
        <sz val="10"/>
        <rFont val="Trebuchet MS"/>
        <family val="2"/>
        <charset val="238"/>
      </rPr>
      <t xml:space="preserve"> od armiranog betona u </t>
    </r>
    <r>
      <rPr>
        <b/>
        <sz val="10"/>
        <rFont val="Trebuchet MS"/>
        <family val="2"/>
        <charset val="238"/>
      </rPr>
      <t>jezgri podizne platforme</t>
    </r>
    <r>
      <rPr>
        <sz val="10"/>
        <rFont val="Trebuchet MS"/>
        <family val="2"/>
        <charset val="238"/>
      </rPr>
      <t xml:space="preserve">, glet masom, za popravak eventualnih neravnina. Visina okna podizne platforme je 8,20m. Obaviti sve radnje za kvalitetan rezultat. Jedinična cijena obuhvaća sav potreban rad, materijal i radnu skelu do pune gotovosti. Obračun po m². </t>
    </r>
  </si>
  <si>
    <r>
      <rPr>
        <b/>
        <sz val="10"/>
        <rFont val="Trebuchet MS"/>
        <family val="2"/>
        <charset val="238"/>
      </rPr>
      <t>Gletanje AB podgleda i bočnih strana stubišnih krakova i podesta</t>
    </r>
    <r>
      <rPr>
        <sz val="10"/>
        <rFont val="Trebuchet MS"/>
        <family val="2"/>
        <charset val="238"/>
      </rPr>
      <t xml:space="preserve"> glet masom, obrada i priprema za bojanje. Podlogu treba pripremiti glet masom prema uputama proizvođača, ne smije imati slaba mjesta i neophodno ju je temeljito odprašiti. </t>
    </r>
  </si>
  <si>
    <r>
      <t xml:space="preserve">*Dobava materijala i </t>
    </r>
    <r>
      <rPr>
        <b/>
        <sz val="10"/>
        <rFont val="Trebuchet MS"/>
        <family val="2"/>
        <charset val="238"/>
      </rPr>
      <t>bojanje AB podgleda i bočnih strana stubišnih krakova i podesta</t>
    </r>
    <r>
      <rPr>
        <sz val="10"/>
        <rFont val="Trebuchet MS"/>
        <family val="2"/>
        <charset val="238"/>
      </rPr>
      <t xml:space="preserve"> poludisperznim bojama u 2 premaza sa zaglađivanjem površine disperzijskim kitom do potrebne glatkoće, uključivo sve ostale predradnje. U cijenu uključiti bandažiranje i obradu svih spojeva zidova međusobno (od betona, instalacionih blokova), spojeva zidova i stropova te svih drugih spojeva. Poludisperzna boja u tonu po izboru projektanta. Svjetla visina prostora do 4m. Jedinična cijena obuhvaća sav potreban rad, materijal i radnu skelu do pune gotovosti. Obračun po m². </t>
    </r>
  </si>
  <si>
    <r>
      <t>Označavanje brojevima</t>
    </r>
    <r>
      <rPr>
        <sz val="10"/>
        <rFont val="Trebuchet MS"/>
        <family val="2"/>
        <charset val="238"/>
      </rPr>
      <t xml:space="preserve"> etaža u stubištu bojom za tu namjenu. </t>
    </r>
  </si>
  <si>
    <r>
      <t xml:space="preserve">Dobava i postava ručnih </t>
    </r>
    <r>
      <rPr>
        <b/>
        <sz val="10"/>
        <rFont val="Trebuchet MS"/>
        <family val="2"/>
        <charset val="238"/>
      </rPr>
      <t>aparata za početno gašenje požara</t>
    </r>
    <r>
      <rPr>
        <sz val="10"/>
        <rFont val="Trebuchet MS"/>
        <family val="2"/>
        <charset val="238"/>
      </rPr>
      <t xml:space="preserve"> punjen sa prahom za gašenje. Obračun po komadu.</t>
    </r>
  </si>
  <si>
    <r>
      <t xml:space="preserve">Dobava i postava </t>
    </r>
    <r>
      <rPr>
        <b/>
        <sz val="10"/>
        <rFont val="Trebuchet MS"/>
        <family val="2"/>
        <charset val="238"/>
      </rPr>
      <t>piktograma</t>
    </r>
    <r>
      <rPr>
        <sz val="10"/>
        <rFont val="Trebuchet MS"/>
        <family val="2"/>
        <charset val="238"/>
      </rPr>
      <t xml:space="preserve"> za označavanje Vatrogasnih pristupa. Obračun po komadu.</t>
    </r>
  </si>
  <si>
    <r>
      <t xml:space="preserve">Dobava i postava </t>
    </r>
    <r>
      <rPr>
        <b/>
        <sz val="10"/>
        <rFont val="Trebuchet MS"/>
        <family val="2"/>
        <charset val="238"/>
      </rPr>
      <t>piktograma</t>
    </r>
    <r>
      <rPr>
        <sz val="10"/>
        <rFont val="Trebuchet MS"/>
        <family val="2"/>
        <charset val="238"/>
      </rPr>
      <t xml:space="preserve"> za označavanje evakuacijskih izlaza. Obračun po komadu.</t>
    </r>
  </si>
  <si>
    <r>
      <t xml:space="preserve">Dobava i postava </t>
    </r>
    <r>
      <rPr>
        <b/>
        <sz val="10"/>
        <rFont val="Trebuchet MS"/>
        <family val="2"/>
        <charset val="238"/>
      </rPr>
      <t>natpisa</t>
    </r>
    <r>
      <rPr>
        <sz val="10"/>
        <rFont val="Trebuchet MS"/>
        <family val="2"/>
        <charset val="238"/>
      </rPr>
      <t xml:space="preserve"> „ZABRANJENA UPOTREBA DIZALA U SLUČAJU POŽARA !“. Obračun po komadu.</t>
    </r>
  </si>
  <si>
    <r>
      <rPr>
        <b/>
        <sz val="10"/>
        <rFont val="Trebuchet MS"/>
        <family val="2"/>
        <charset val="238"/>
      </rPr>
      <t>Oznaka</t>
    </r>
    <r>
      <rPr>
        <sz val="10"/>
        <rFont val="Trebuchet MS"/>
        <family val="2"/>
        <charset val="238"/>
      </rPr>
      <t xml:space="preserve"> za vatrogasni aparat. Obračun po komadu.</t>
    </r>
  </si>
  <si>
    <r>
      <rPr>
        <b/>
        <sz val="10"/>
        <rFont val="Trebuchet MS"/>
        <family val="2"/>
        <charset val="238"/>
      </rPr>
      <t>Oznaka</t>
    </r>
    <r>
      <rPr>
        <sz val="10"/>
        <rFont val="Trebuchet MS"/>
        <family val="2"/>
        <charset val="238"/>
      </rPr>
      <t xml:space="preserve"> unutarnjeg zidnog hidranta. Obračun po komadu.</t>
    </r>
  </si>
  <si>
    <r>
      <t xml:space="preserve">Dobava i postava </t>
    </r>
    <r>
      <rPr>
        <b/>
        <sz val="10"/>
        <rFont val="Trebuchet MS"/>
        <family val="2"/>
        <charset val="238"/>
      </rPr>
      <t>znakova zabrane i upozorenja</t>
    </r>
    <r>
      <rPr>
        <sz val="10"/>
        <rFont val="Trebuchet MS"/>
        <family val="2"/>
        <charset val="238"/>
      </rPr>
      <t>, sve prema elaboratu zaštite od požara, projektima instalacija, kotnom planu i arhitektonsko građevinskom projektu. Obračun po komadu.</t>
    </r>
  </si>
  <si>
    <r>
      <t xml:space="preserve">Dobava i postava </t>
    </r>
    <r>
      <rPr>
        <b/>
        <sz val="10"/>
        <rFont val="Trebuchet MS"/>
        <family val="2"/>
        <charset val="238"/>
      </rPr>
      <t>otirača</t>
    </r>
    <r>
      <rPr>
        <sz val="10"/>
        <rFont val="Trebuchet MS"/>
        <family val="2"/>
        <charset val="238"/>
      </rPr>
      <t xml:space="preserve"> od sintetskih materijala po izboru projektanta debljine 2-3 cm, u čeličnu konstrukciju (inox okvir), dim. 150 x 100 cm.  U cijenu uključiti i postavu čel. okvira. Sve komplet. Obračn po komadu.</t>
    </r>
  </si>
  <si>
    <r>
      <t xml:space="preserve">Dobava i ugradba </t>
    </r>
    <r>
      <rPr>
        <b/>
        <sz val="10"/>
        <rFont val="Trebuchet MS"/>
        <family val="2"/>
        <charset val="238"/>
      </rPr>
      <t>pločice kućnog broja</t>
    </r>
    <r>
      <rPr>
        <sz val="10"/>
        <rFont val="Trebuchet MS"/>
        <family val="2"/>
        <charset val="238"/>
      </rPr>
      <t xml:space="preserve"> građevine. Komplet završno ugrađeno. Obračun po komadu. </t>
    </r>
  </si>
  <si>
    <r>
      <t xml:space="preserve">Dobava i ugradba </t>
    </r>
    <r>
      <rPr>
        <b/>
        <sz val="10"/>
        <rFont val="Trebuchet MS"/>
        <family val="2"/>
        <charset val="238"/>
      </rPr>
      <t>ploče</t>
    </r>
    <r>
      <rPr>
        <sz val="10"/>
        <rFont val="Trebuchet MS"/>
        <family val="2"/>
        <charset val="238"/>
      </rPr>
      <t xml:space="preserve"> od inoxa s imenom projektanta i izvoditelja građevine. Komplet završno ugrađeno. Obračun po komadu. </t>
    </r>
  </si>
  <si>
    <r>
      <t xml:space="preserve">Dobava i ugradba </t>
    </r>
    <r>
      <rPr>
        <b/>
        <sz val="10"/>
        <rFont val="Trebuchet MS"/>
        <family val="2"/>
        <charset val="238"/>
      </rPr>
      <t>pločica s oznakom etaže</t>
    </r>
    <r>
      <rPr>
        <sz val="10"/>
        <rFont val="Trebuchet MS"/>
        <family val="2"/>
        <charset val="238"/>
      </rPr>
      <t xml:space="preserve">. Komplet završno ugrađeno. Obračun po komadu.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</si>
</sst>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6" formatCode="#,##0.0"/>
    <numFmt numFmtId="169" formatCode="_(* #,##0.00_);_(* \(#,##0.00\);_(* \-??_);_(@_)"/>
  </numFmts>
  <fonts count="28">
    <font>
      <sz val="11"/>
      <color theme="1"/>
      <name val="Calibri"/>
      <family val="2"/>
      <scheme val="minor"/>
    </font>
    <font>
      <sz val="11"/>
      <color theme="1"/>
      <name val="Calibri"/>
      <family val="2"/>
      <charset val="238"/>
      <scheme val="minor"/>
    </font>
    <font>
      <b/>
      <sz val="10"/>
      <name val="Trebuchet MS"/>
      <family val="2"/>
      <charset val="238"/>
    </font>
    <font>
      <sz val="10"/>
      <name val="Trebuchet MS"/>
      <family val="2"/>
      <charset val="238"/>
    </font>
    <font>
      <sz val="10"/>
      <color theme="1"/>
      <name val="Trebuchet MS"/>
      <family val="2"/>
      <charset val="238"/>
    </font>
    <font>
      <b/>
      <sz val="10"/>
      <color theme="1"/>
      <name val="Trebuchet MS"/>
      <family val="2"/>
      <charset val="238"/>
    </font>
    <font>
      <vertAlign val="superscript"/>
      <sz val="10"/>
      <name val="Trebuchet MS"/>
      <family val="2"/>
      <charset val="238"/>
    </font>
    <font>
      <sz val="10"/>
      <name val="Arial"/>
      <family val="2"/>
      <charset val="238"/>
    </font>
    <font>
      <u/>
      <sz val="10"/>
      <name val="Trebuchet MS"/>
      <family val="2"/>
      <charset val="238"/>
    </font>
    <font>
      <b/>
      <sz val="9"/>
      <name val="Arial"/>
      <family val="2"/>
      <charset val="238"/>
    </font>
    <font>
      <b/>
      <sz val="10"/>
      <name val="Arial"/>
      <family val="2"/>
      <charset val="238"/>
    </font>
    <font>
      <b/>
      <sz val="11"/>
      <name val="Trebuchet MS"/>
      <family val="2"/>
      <charset val="238"/>
    </font>
    <font>
      <b/>
      <i/>
      <sz val="10"/>
      <name val="Trebuchet MS"/>
      <family val="2"/>
      <charset val="238"/>
    </font>
    <font>
      <sz val="12"/>
      <name val="Arial CE"/>
    </font>
    <font>
      <sz val="11"/>
      <color indexed="8"/>
      <name val="Times New Roman"/>
      <family val="2"/>
      <charset val="238"/>
    </font>
    <font>
      <sz val="12"/>
      <name val="HRHelvetica"/>
    </font>
    <font>
      <sz val="12"/>
      <color rgb="FF000000"/>
      <name val="Helvetica Neue"/>
    </font>
    <font>
      <sz val="10"/>
      <name val="Arial"/>
      <family val="2"/>
    </font>
    <font>
      <b/>
      <strike/>
      <sz val="10"/>
      <name val="Arial"/>
      <family val="2"/>
      <charset val="238"/>
    </font>
    <font>
      <b/>
      <vertAlign val="superscript"/>
      <sz val="10"/>
      <name val="Trebuchet MS"/>
      <family val="2"/>
      <charset val="238"/>
    </font>
    <font>
      <b/>
      <strike/>
      <sz val="10"/>
      <name val="Trebuchet MS"/>
      <family val="2"/>
      <charset val="238"/>
    </font>
    <font>
      <strike/>
      <sz val="10"/>
      <name val="Trebuchet MS"/>
      <family val="2"/>
      <charset val="238"/>
    </font>
    <font>
      <sz val="10"/>
      <name val="Treubche"/>
      <charset val="238"/>
    </font>
    <font>
      <strike/>
      <sz val="10"/>
      <name val="Calibri Light"/>
      <family val="2"/>
      <charset val="238"/>
    </font>
    <font>
      <b/>
      <strike/>
      <sz val="10"/>
      <name val="Calibri Light"/>
      <family val="2"/>
      <charset val="238"/>
    </font>
    <font>
      <sz val="10"/>
      <name val="Trebuchet MS"/>
      <family val="2"/>
    </font>
    <font>
      <b/>
      <sz val="10"/>
      <name val="Trebuchet MS"/>
      <family val="2"/>
    </font>
    <font>
      <sz val="11"/>
      <name val="Calibri"/>
      <family val="2"/>
      <scheme val="minor"/>
    </font>
  </fonts>
  <fills count="2">
    <fill>
      <patternFill patternType="none"/>
    </fill>
    <fill>
      <patternFill patternType="gray125"/>
    </fill>
  </fills>
  <borders count="14">
    <border>
      <left/>
      <right/>
      <top/>
      <bottom/>
      <diagonal/>
    </border>
    <border>
      <left/>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hair">
        <color indexed="8"/>
      </left>
      <right style="hair">
        <color indexed="8"/>
      </right>
      <top style="hair">
        <color indexed="8"/>
      </top>
      <bottom style="hair">
        <color indexed="8"/>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right/>
      <top style="thin">
        <color indexed="64"/>
      </top>
      <bottom/>
      <diagonal/>
    </border>
    <border>
      <left/>
      <right/>
      <top/>
      <bottom style="thin">
        <color indexed="8"/>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8"/>
      </left>
      <right style="hair">
        <color indexed="8"/>
      </right>
      <top style="hair">
        <color indexed="8"/>
      </top>
      <bottom style="hair">
        <color indexed="8"/>
      </bottom>
      <diagonal/>
    </border>
    <border>
      <left style="hair">
        <color indexed="8"/>
      </left>
      <right style="hair">
        <color indexed="8"/>
      </right>
      <top style="hair">
        <color indexed="8"/>
      </top>
      <bottom style="thin">
        <color indexed="64"/>
      </bottom>
      <diagonal/>
    </border>
  </borders>
  <cellStyleXfs count="23">
    <xf numFmtId="0" fontId="0" fillId="0" borderId="0"/>
    <xf numFmtId="0" fontId="7" fillId="0" borderId="0"/>
    <xf numFmtId="0" fontId="7" fillId="0" borderId="0"/>
    <xf numFmtId="0" fontId="1" fillId="0" borderId="0"/>
    <xf numFmtId="0" fontId="13" fillId="0" borderId="0"/>
    <xf numFmtId="0" fontId="7" fillId="0" borderId="0"/>
    <xf numFmtId="0" fontId="7" fillId="0" borderId="0"/>
    <xf numFmtId="0" fontId="13" fillId="0" borderId="0"/>
    <xf numFmtId="0" fontId="7" fillId="0" borderId="0"/>
    <xf numFmtId="169" fontId="7" fillId="0" borderId="0" applyFill="0" applyBorder="0" applyAlignment="0" applyProtection="0"/>
    <xf numFmtId="0" fontId="14" fillId="0" borderId="0"/>
    <xf numFmtId="0" fontId="7" fillId="0" borderId="0"/>
    <xf numFmtId="0" fontId="15" fillId="0" borderId="0"/>
    <xf numFmtId="0" fontId="16" fillId="0" borderId="0"/>
    <xf numFmtId="0" fontId="17" fillId="0" borderId="0"/>
    <xf numFmtId="0" fontId="7" fillId="0" borderId="0"/>
    <xf numFmtId="0" fontId="7" fillId="0" borderId="0"/>
    <xf numFmtId="9" fontId="7" fillId="0" borderId="0" applyFont="0" applyFill="0" applyBorder="0" applyAlignment="0" applyProtection="0"/>
    <xf numFmtId="0" fontId="7" fillId="0" borderId="0"/>
    <xf numFmtId="0" fontId="7" fillId="0" borderId="0"/>
    <xf numFmtId="0" fontId="17" fillId="0" borderId="0"/>
    <xf numFmtId="0" fontId="7" fillId="0" borderId="0"/>
    <xf numFmtId="0" fontId="7" fillId="0" borderId="0"/>
  </cellStyleXfs>
  <cellXfs count="192">
    <xf numFmtId="0" fontId="0" fillId="0" borderId="0" xfId="0"/>
    <xf numFmtId="0" fontId="4" fillId="0" borderId="0" xfId="0" applyFont="1" applyAlignment="1">
      <alignment vertical="top"/>
    </xf>
    <xf numFmtId="0" fontId="4" fillId="0" borderId="0" xfId="0" applyFont="1" applyAlignment="1">
      <alignment horizontal="justify" vertical="top" wrapText="1"/>
    </xf>
    <xf numFmtId="0" fontId="4" fillId="0" borderId="0" xfId="0" applyFont="1" applyAlignment="1">
      <alignment horizontal="left" vertical="top" wrapText="1"/>
    </xf>
    <xf numFmtId="2" fontId="4" fillId="0" borderId="0" xfId="0" applyNumberFormat="1" applyFont="1" applyAlignment="1">
      <alignment vertical="top"/>
    </xf>
    <xf numFmtId="0" fontId="5" fillId="0" borderId="0" xfId="0" applyFont="1" applyAlignment="1">
      <alignment horizontal="center" vertical="top"/>
    </xf>
    <xf numFmtId="164" fontId="2" fillId="0" borderId="0" xfId="0" applyNumberFormat="1" applyFont="1" applyAlignment="1">
      <alignment horizontal="center" vertical="top" wrapText="1"/>
    </xf>
    <xf numFmtId="164" fontId="4" fillId="0" borderId="0" xfId="0" applyNumberFormat="1" applyFont="1" applyAlignment="1">
      <alignment horizontal="center" vertical="top"/>
    </xf>
    <xf numFmtId="0" fontId="2" fillId="0" borderId="0" xfId="0" applyFont="1" applyFill="1" applyAlignment="1">
      <alignment horizontal="center" vertical="top"/>
    </xf>
    <xf numFmtId="0" fontId="2" fillId="0" borderId="0" xfId="0" applyFont="1" applyFill="1" applyAlignment="1">
      <alignment horizontal="justify" vertical="top" wrapText="1"/>
    </xf>
    <xf numFmtId="0" fontId="2" fillId="0" borderId="0" xfId="0" applyFont="1" applyFill="1" applyAlignment="1">
      <alignment horizontal="center" vertical="top" wrapText="1"/>
    </xf>
    <xf numFmtId="2" fontId="2" fillId="0" borderId="0" xfId="0" applyNumberFormat="1" applyFont="1" applyFill="1" applyAlignment="1">
      <alignment horizontal="center" vertical="top"/>
    </xf>
    <xf numFmtId="2" fontId="2" fillId="0" borderId="0" xfId="0" applyNumberFormat="1" applyFont="1" applyFill="1" applyAlignment="1">
      <alignment vertical="top"/>
    </xf>
    <xf numFmtId="2" fontId="3" fillId="0" borderId="0" xfId="0" applyNumberFormat="1" applyFont="1" applyFill="1" applyAlignment="1">
      <alignment horizontal="center" vertical="top"/>
    </xf>
    <xf numFmtId="2" fontId="2" fillId="0" borderId="2" xfId="0" applyNumberFormat="1" applyFont="1" applyFill="1" applyBorder="1" applyAlignment="1">
      <alignment horizontal="center" vertical="top"/>
    </xf>
    <xf numFmtId="0" fontId="2" fillId="0" borderId="3" xfId="0" applyFont="1" applyFill="1" applyBorder="1" applyAlignment="1">
      <alignment horizontal="center" vertical="top" wrapText="1"/>
    </xf>
    <xf numFmtId="0" fontId="2" fillId="0" borderId="3" xfId="0" applyFont="1" applyFill="1" applyBorder="1" applyAlignment="1">
      <alignment horizontal="center" vertical="top"/>
    </xf>
    <xf numFmtId="2" fontId="2" fillId="0" borderId="3" xfId="0" applyNumberFormat="1" applyFont="1" applyFill="1" applyBorder="1" applyAlignment="1">
      <alignment horizontal="center" vertical="top"/>
    </xf>
    <xf numFmtId="2" fontId="2" fillId="0" borderId="3" xfId="0" applyNumberFormat="1" applyFont="1" applyFill="1" applyBorder="1" applyAlignment="1">
      <alignment horizontal="center" vertical="top" wrapText="1"/>
    </xf>
    <xf numFmtId="2" fontId="2" fillId="0" borderId="0" xfId="0" applyNumberFormat="1" applyFont="1" applyFill="1" applyAlignment="1">
      <alignment horizontal="center" vertical="top" wrapText="1"/>
    </xf>
    <xf numFmtId="0" fontId="3" fillId="0" borderId="0" xfId="0" applyFont="1" applyFill="1" applyAlignment="1">
      <alignment horizontal="center" vertical="top"/>
    </xf>
    <xf numFmtId="2" fontId="3" fillId="0" borderId="0" xfId="0" applyNumberFormat="1" applyFont="1" applyFill="1" applyAlignment="1">
      <alignment vertical="top"/>
    </xf>
    <xf numFmtId="0" fontId="10" fillId="0" borderId="0" xfId="0" applyFont="1" applyFill="1" applyAlignment="1">
      <alignment horizontal="center" vertical="top"/>
    </xf>
    <xf numFmtId="0" fontId="7" fillId="0" borderId="0" xfId="0" applyFont="1" applyFill="1" applyAlignment="1">
      <alignment vertical="top"/>
    </xf>
    <xf numFmtId="0" fontId="18" fillId="0" borderId="0" xfId="0" applyFont="1" applyFill="1" applyAlignment="1">
      <alignment horizontal="justify" vertical="top" wrapText="1"/>
    </xf>
    <xf numFmtId="0" fontId="7" fillId="0" borderId="0" xfId="0" applyFont="1" applyFill="1" applyAlignment="1">
      <alignment vertical="top" wrapText="1"/>
    </xf>
    <xf numFmtId="0" fontId="7" fillId="0" borderId="0" xfId="0" applyFont="1" applyFill="1" applyAlignment="1">
      <alignment horizontal="center" vertical="top"/>
    </xf>
    <xf numFmtId="164" fontId="7" fillId="0" borderId="0" xfId="0" applyNumberFormat="1" applyFont="1" applyFill="1" applyAlignment="1">
      <alignment horizontal="center" vertical="top"/>
    </xf>
    <xf numFmtId="0" fontId="7" fillId="0" borderId="0" xfId="0" applyFont="1" applyFill="1" applyAlignment="1">
      <alignment wrapText="1"/>
    </xf>
    <xf numFmtId="0" fontId="7" fillId="0" borderId="0" xfId="0" applyFont="1" applyFill="1"/>
    <xf numFmtId="0" fontId="7" fillId="0" borderId="0" xfId="0" applyFont="1" applyFill="1" applyAlignment="1">
      <alignment horizontal="center" vertical="center"/>
    </xf>
    <xf numFmtId="164" fontId="7" fillId="0" borderId="0" xfId="0" applyNumberFormat="1" applyFont="1" applyFill="1" applyAlignment="1">
      <alignment horizontal="center" vertical="center"/>
    </xf>
    <xf numFmtId="0" fontId="2" fillId="0" borderId="5" xfId="0" applyFont="1" applyFill="1" applyBorder="1" applyAlignment="1">
      <alignment horizontal="center" vertical="top" wrapText="1"/>
    </xf>
    <xf numFmtId="0" fontId="2" fillId="0" borderId="5" xfId="0" applyFont="1" applyFill="1" applyBorder="1" applyAlignment="1">
      <alignment horizontal="left" vertical="top" wrapText="1"/>
    </xf>
    <xf numFmtId="2" fontId="2" fillId="0" borderId="5" xfId="0" applyNumberFormat="1" applyFont="1" applyFill="1" applyBorder="1" applyAlignment="1">
      <alignment horizontal="center" vertical="top"/>
    </xf>
    <xf numFmtId="164" fontId="2" fillId="0" borderId="0" xfId="0" applyNumberFormat="1" applyFont="1" applyFill="1" applyAlignment="1">
      <alignment horizontal="center" vertical="top"/>
    </xf>
    <xf numFmtId="0" fontId="3" fillId="0" borderId="0" xfId="0" applyFont="1" applyFill="1" applyAlignment="1">
      <alignment vertical="top" wrapText="1"/>
    </xf>
    <xf numFmtId="0" fontId="2" fillId="0" borderId="0" xfId="0" applyFont="1" applyFill="1" applyAlignment="1">
      <alignment horizontal="justify" vertical="top"/>
    </xf>
    <xf numFmtId="0" fontId="3" fillId="0" borderId="0" xfId="0" applyFont="1" applyFill="1" applyAlignment="1">
      <alignment horizontal="center" vertical="top" wrapText="1"/>
    </xf>
    <xf numFmtId="164" fontId="3" fillId="0" borderId="0" xfId="0" applyNumberFormat="1" applyFont="1" applyFill="1" applyAlignment="1">
      <alignment horizontal="center" vertical="top"/>
    </xf>
    <xf numFmtId="0" fontId="3" fillId="0" borderId="0" xfId="0" applyFont="1" applyFill="1" applyAlignment="1">
      <alignment vertical="top"/>
    </xf>
    <xf numFmtId="0" fontId="3" fillId="0" borderId="0" xfId="0" applyFont="1" applyFill="1" applyAlignment="1">
      <alignment horizontal="left" vertical="top" wrapText="1"/>
    </xf>
    <xf numFmtId="0" fontId="2" fillId="0" borderId="0" xfId="0" applyFont="1" applyFill="1" applyAlignment="1">
      <alignment horizontal="left" vertical="top" wrapText="1"/>
    </xf>
    <xf numFmtId="0" fontId="2" fillId="0" borderId="2" xfId="0" applyFont="1" applyFill="1" applyBorder="1" applyAlignment="1">
      <alignment horizontal="center" vertical="top"/>
    </xf>
    <xf numFmtId="0" fontId="3" fillId="0" borderId="2" xfId="0" applyFont="1" applyFill="1" applyBorder="1" applyAlignment="1">
      <alignment horizontal="left" vertical="top" wrapText="1"/>
    </xf>
    <xf numFmtId="0" fontId="2" fillId="0" borderId="2" xfId="0" applyFont="1" applyFill="1" applyBorder="1" applyAlignment="1">
      <alignment horizontal="justify" vertical="top" wrapText="1"/>
    </xf>
    <xf numFmtId="164" fontId="2" fillId="0" borderId="2" xfId="0" applyNumberFormat="1" applyFont="1" applyFill="1" applyBorder="1" applyAlignment="1">
      <alignment horizontal="center" vertical="top" wrapText="1"/>
    </xf>
    <xf numFmtId="164" fontId="3" fillId="0" borderId="0" xfId="0" applyNumberFormat="1" applyFont="1" applyFill="1" applyAlignment="1">
      <alignment horizontal="center" vertical="top" wrapText="1"/>
    </xf>
    <xf numFmtId="164" fontId="2" fillId="0" borderId="0" xfId="0" applyNumberFormat="1" applyFont="1" applyFill="1" applyAlignment="1">
      <alignment horizontal="center" vertical="top" wrapText="1"/>
    </xf>
    <xf numFmtId="0" fontId="3" fillId="0" borderId="0" xfId="0" applyFont="1" applyFill="1" applyAlignment="1">
      <alignment horizontal="right" vertical="top" wrapText="1"/>
    </xf>
    <xf numFmtId="0" fontId="3" fillId="0" borderId="2" xfId="0" applyFont="1" applyFill="1" applyBorder="1" applyAlignment="1">
      <alignment horizontal="center" vertical="top" wrapText="1"/>
    </xf>
    <xf numFmtId="2" fontId="2" fillId="0" borderId="2" xfId="0" applyNumberFormat="1" applyFont="1" applyFill="1" applyBorder="1" applyAlignment="1">
      <alignment horizontal="center" vertical="top" wrapText="1"/>
    </xf>
    <xf numFmtId="0" fontId="3" fillId="0" borderId="0" xfId="0" applyFont="1" applyFill="1" applyAlignment="1">
      <alignment horizontal="justify" vertical="top" wrapText="1"/>
    </xf>
    <xf numFmtId="0" fontId="20" fillId="0" borderId="0" xfId="0" applyFont="1" applyFill="1" applyAlignment="1">
      <alignment horizontal="center" vertical="top" wrapText="1"/>
    </xf>
    <xf numFmtId="2" fontId="20" fillId="0" borderId="0" xfId="0" applyNumberFormat="1" applyFont="1" applyFill="1" applyAlignment="1">
      <alignment horizontal="center" vertical="top" wrapText="1"/>
    </xf>
    <xf numFmtId="2" fontId="20" fillId="0" borderId="0" xfId="0" applyNumberFormat="1" applyFont="1" applyFill="1" applyAlignment="1">
      <alignment vertical="top"/>
    </xf>
    <xf numFmtId="0" fontId="21" fillId="0" borderId="0" xfId="0" applyFont="1" applyFill="1" applyAlignment="1">
      <alignment horizontal="justify" vertical="top" wrapText="1"/>
    </xf>
    <xf numFmtId="2" fontId="3" fillId="0" borderId="0" xfId="0" applyNumberFormat="1" applyFont="1" applyFill="1" applyAlignment="1">
      <alignment horizontal="center" vertical="top" wrapText="1"/>
    </xf>
    <xf numFmtId="0" fontId="10" fillId="0" borderId="0" xfId="0" applyFont="1" applyFill="1" applyAlignment="1">
      <alignment horizontal="justify" vertical="top" wrapText="1"/>
    </xf>
    <xf numFmtId="0" fontId="22" fillId="0" borderId="0" xfId="0" applyFont="1" applyFill="1" applyAlignment="1">
      <alignment vertical="top" wrapText="1"/>
    </xf>
    <xf numFmtId="0" fontId="2" fillId="0" borderId="0" xfId="0" applyFont="1" applyFill="1" applyAlignment="1">
      <alignment horizontal="left" vertical="top"/>
    </xf>
    <xf numFmtId="0" fontId="3" fillId="0" borderId="2" xfId="0" applyFont="1" applyFill="1" applyBorder="1" applyAlignment="1">
      <alignment horizontal="center" vertical="top"/>
    </xf>
    <xf numFmtId="0" fontId="10" fillId="0" borderId="0" xfId="0" applyFont="1" applyFill="1" applyAlignment="1">
      <alignment horizontal="left" vertical="top" wrapText="1"/>
    </xf>
    <xf numFmtId="166" fontId="9" fillId="0" borderId="0" xfId="0" applyNumberFormat="1" applyFont="1" applyFill="1" applyAlignment="1" applyProtection="1">
      <alignment horizontal="center" vertical="top" wrapText="1"/>
      <protection locked="0"/>
    </xf>
    <xf numFmtId="2" fontId="9" fillId="0" borderId="0" xfId="0" applyNumberFormat="1" applyFont="1" applyFill="1" applyAlignment="1" applyProtection="1">
      <alignment horizontal="center" vertical="top" wrapText="1"/>
      <protection locked="0"/>
    </xf>
    <xf numFmtId="0" fontId="3" fillId="0" borderId="0" xfId="0" applyFont="1" applyFill="1" applyAlignment="1">
      <alignment horizontal="justify" vertical="top"/>
    </xf>
    <xf numFmtId="0" fontId="2" fillId="0" borderId="2" xfId="0" applyFont="1" applyFill="1" applyBorder="1" applyAlignment="1" applyProtection="1">
      <alignment horizontal="justify" vertical="top" wrapText="1"/>
      <protection locked="0"/>
    </xf>
    <xf numFmtId="164" fontId="2" fillId="0" borderId="2" xfId="0" applyNumberFormat="1" applyFont="1" applyFill="1" applyBorder="1" applyAlignment="1">
      <alignment horizontal="center" vertical="top"/>
    </xf>
    <xf numFmtId="0" fontId="2" fillId="0" borderId="0" xfId="0" applyFont="1" applyFill="1" applyAlignment="1">
      <alignment vertical="top" wrapText="1"/>
    </xf>
    <xf numFmtId="0" fontId="2" fillId="0" borderId="0" xfId="0" applyFont="1" applyFill="1" applyAlignment="1" applyProtection="1">
      <alignment horizontal="left" vertical="top" wrapText="1"/>
      <protection locked="0"/>
    </xf>
    <xf numFmtId="164" fontId="2" fillId="0" borderId="7" xfId="0" applyNumberFormat="1" applyFont="1" applyFill="1" applyBorder="1" applyAlignment="1">
      <alignment horizontal="center" vertical="top"/>
    </xf>
    <xf numFmtId="0" fontId="2" fillId="0" borderId="8" xfId="0" applyFont="1" applyFill="1" applyBorder="1" applyAlignment="1">
      <alignment vertical="top" wrapText="1"/>
    </xf>
    <xf numFmtId="166" fontId="2" fillId="0" borderId="0" xfId="0" applyNumberFormat="1" applyFont="1" applyFill="1" applyAlignment="1" applyProtection="1">
      <alignment horizontal="center" vertical="top" wrapText="1"/>
      <protection locked="0"/>
    </xf>
    <xf numFmtId="166" fontId="2" fillId="0" borderId="0" xfId="0" applyNumberFormat="1" applyFont="1" applyFill="1" applyAlignment="1">
      <alignment horizontal="right" vertical="top" wrapText="1"/>
    </xf>
    <xf numFmtId="166" fontId="2" fillId="0" borderId="0" xfId="0" applyNumberFormat="1" applyFont="1" applyFill="1" applyAlignment="1">
      <alignment horizontal="right" vertical="top"/>
    </xf>
    <xf numFmtId="0" fontId="2" fillId="0" borderId="0" xfId="0" applyFont="1" applyFill="1" applyAlignment="1" applyProtection="1">
      <alignment horizontal="justify" vertical="top" wrapText="1"/>
      <protection locked="0"/>
    </xf>
    <xf numFmtId="4" fontId="2" fillId="0" borderId="0" xfId="0" applyNumberFormat="1" applyFont="1" applyFill="1" applyAlignment="1">
      <alignment horizontal="right" vertical="top" wrapText="1"/>
    </xf>
    <xf numFmtId="4" fontId="12" fillId="0" borderId="7" xfId="0" applyNumberFormat="1" applyFont="1" applyFill="1" applyBorder="1" applyAlignment="1">
      <alignment horizontal="right" vertical="top"/>
    </xf>
    <xf numFmtId="0" fontId="2" fillId="0" borderId="0" xfId="0" applyFont="1" applyFill="1" applyAlignment="1">
      <alignment horizontal="justify" vertical="top"/>
    </xf>
    <xf numFmtId="0" fontId="2" fillId="0" borderId="2" xfId="0" applyFont="1" applyFill="1" applyBorder="1" applyAlignment="1">
      <alignment vertical="top" wrapText="1"/>
    </xf>
    <xf numFmtId="164" fontId="2" fillId="0" borderId="0" xfId="0" applyNumberFormat="1" applyFont="1" applyFill="1" applyAlignment="1" applyProtection="1">
      <alignment horizontal="center" vertical="top" wrapText="1"/>
      <protection locked="0"/>
    </xf>
    <xf numFmtId="0" fontId="3" fillId="0" borderId="0" xfId="0" applyFont="1" applyFill="1" applyAlignment="1">
      <alignment horizontal="left" vertical="center" wrapText="1"/>
    </xf>
    <xf numFmtId="0" fontId="2" fillId="0" borderId="0" xfId="0" applyFont="1" applyFill="1" applyAlignment="1">
      <alignment horizontal="center" vertical="center"/>
    </xf>
    <xf numFmtId="2" fontId="2" fillId="0" borderId="0" xfId="0" applyNumberFormat="1" applyFont="1" applyFill="1" applyAlignment="1">
      <alignment horizontal="center" vertical="center" wrapText="1"/>
    </xf>
    <xf numFmtId="2" fontId="2" fillId="0" borderId="0" xfId="0" applyNumberFormat="1" applyFont="1" applyFill="1" applyAlignment="1">
      <alignment vertical="center"/>
    </xf>
    <xf numFmtId="0" fontId="2" fillId="0" borderId="0" xfId="0" applyFont="1" applyFill="1" applyAlignment="1" applyProtection="1">
      <alignment horizontal="center" vertical="top" wrapText="1"/>
      <protection locked="0"/>
    </xf>
    <xf numFmtId="166" fontId="3" fillId="0" borderId="0" xfId="0" applyNumberFormat="1" applyFont="1" applyFill="1" applyAlignment="1">
      <alignment horizontal="right" vertical="top" wrapText="1"/>
    </xf>
    <xf numFmtId="0" fontId="3" fillId="0" borderId="0" xfId="0" applyFont="1" applyFill="1" applyAlignment="1">
      <alignment horizontal="left" vertical="top" wrapText="1" indent="3"/>
    </xf>
    <xf numFmtId="164" fontId="2" fillId="0" borderId="0" xfId="0" applyNumberFormat="1" applyFont="1" applyFill="1" applyAlignment="1">
      <alignment horizontal="right" vertical="top"/>
    </xf>
    <xf numFmtId="0" fontId="11" fillId="0" borderId="0" xfId="0" applyFont="1" applyFill="1" applyAlignment="1">
      <alignment horizontal="center" vertical="top" wrapText="1"/>
    </xf>
    <xf numFmtId="2" fontId="11" fillId="0" borderId="0" xfId="0" applyNumberFormat="1" applyFont="1" applyFill="1" applyAlignment="1">
      <alignment horizontal="center" vertical="top"/>
    </xf>
    <xf numFmtId="2" fontId="11" fillId="0" borderId="0" xfId="0" applyNumberFormat="1" applyFont="1" applyFill="1" applyAlignment="1">
      <alignment vertical="top"/>
    </xf>
    <xf numFmtId="0" fontId="11" fillId="0" borderId="10" xfId="0" applyFont="1" applyFill="1" applyBorder="1" applyAlignment="1">
      <alignment horizontal="center" vertical="top"/>
    </xf>
    <xf numFmtId="0" fontId="11" fillId="0" borderId="1" xfId="0" applyFont="1" applyFill="1" applyBorder="1" applyAlignment="1">
      <alignment vertical="top"/>
    </xf>
    <xf numFmtId="0" fontId="11" fillId="0" borderId="1" xfId="0" applyFont="1" applyFill="1" applyBorder="1" applyAlignment="1">
      <alignment horizontal="center" vertical="top"/>
    </xf>
    <xf numFmtId="2" fontId="11" fillId="0" borderId="1" xfId="0" applyNumberFormat="1" applyFont="1" applyFill="1" applyBorder="1" applyAlignment="1">
      <alignment vertical="top"/>
    </xf>
    <xf numFmtId="2" fontId="11" fillId="0" borderId="11" xfId="0" applyNumberFormat="1" applyFont="1" applyFill="1" applyBorder="1" applyAlignment="1">
      <alignment vertical="top"/>
    </xf>
    <xf numFmtId="0" fontId="11" fillId="0" borderId="0" xfId="0" applyFont="1" applyFill="1" applyAlignment="1">
      <alignment horizontal="center" vertical="top"/>
    </xf>
    <xf numFmtId="0" fontId="11" fillId="0" borderId="0" xfId="0" applyFont="1" applyFill="1" applyAlignment="1">
      <alignment vertical="top"/>
    </xf>
    <xf numFmtId="0" fontId="3" fillId="0" borderId="2" xfId="0" applyFont="1" applyFill="1" applyBorder="1" applyAlignment="1">
      <alignment horizontal="justify" vertical="top"/>
    </xf>
    <xf numFmtId="2" fontId="3" fillId="0" borderId="2" xfId="0" applyNumberFormat="1" applyFont="1" applyFill="1" applyBorder="1" applyAlignment="1">
      <alignment vertical="top"/>
    </xf>
    <xf numFmtId="2" fontId="2" fillId="0" borderId="2" xfId="0" applyNumberFormat="1" applyFont="1" applyFill="1" applyBorder="1" applyAlignment="1">
      <alignment vertical="top"/>
    </xf>
    <xf numFmtId="0" fontId="20" fillId="0" borderId="0" xfId="0" applyFont="1" applyFill="1" applyAlignment="1">
      <alignment horizontal="center" vertical="top"/>
    </xf>
    <xf numFmtId="0" fontId="7" fillId="0" borderId="0" xfId="0" applyFont="1" applyFill="1" applyAlignment="1">
      <alignment horizontal="right" vertical="top"/>
    </xf>
    <xf numFmtId="0" fontId="23" fillId="0" borderId="0" xfId="0" applyFont="1" applyFill="1" applyAlignment="1">
      <alignment vertical="top"/>
    </xf>
    <xf numFmtId="0" fontId="23" fillId="0" borderId="0" xfId="0" applyFont="1" applyFill="1" applyAlignment="1">
      <alignment horizontal="center" vertical="top"/>
    </xf>
    <xf numFmtId="164" fontId="23" fillId="0" borderId="0" xfId="0" applyNumberFormat="1" applyFont="1" applyFill="1" applyAlignment="1">
      <alignment horizontal="center" vertical="top"/>
    </xf>
    <xf numFmtId="2" fontId="24" fillId="0" borderId="0" xfId="0" applyNumberFormat="1" applyFont="1" applyFill="1" applyAlignment="1">
      <alignment vertical="top"/>
    </xf>
    <xf numFmtId="2" fontId="2" fillId="0" borderId="6" xfId="0" applyNumberFormat="1" applyFont="1" applyFill="1" applyBorder="1" applyAlignment="1">
      <alignment vertical="top"/>
    </xf>
    <xf numFmtId="0" fontId="3" fillId="0" borderId="2" xfId="0" applyFont="1" applyFill="1" applyBorder="1" applyAlignment="1">
      <alignment vertical="top"/>
    </xf>
    <xf numFmtId="0" fontId="3" fillId="0" borderId="2" xfId="0" applyFont="1" applyFill="1" applyBorder="1" applyAlignment="1">
      <alignment horizontal="justify" vertical="top" wrapText="1"/>
    </xf>
    <xf numFmtId="0" fontId="3" fillId="0" borderId="0" xfId="0" quotePrefix="1" applyFont="1" applyFill="1" applyAlignment="1">
      <alignment horizontal="justify" vertical="top" wrapText="1"/>
    </xf>
    <xf numFmtId="0" fontId="3" fillId="0" borderId="2" xfId="0" applyFont="1" applyFill="1" applyBorder="1" applyAlignment="1">
      <alignment horizontal="right" vertical="top" wrapText="1"/>
    </xf>
    <xf numFmtId="2" fontId="2" fillId="0" borderId="0" xfId="0" applyNumberFormat="1" applyFont="1" applyFill="1" applyAlignment="1">
      <alignment vertical="top" wrapText="1"/>
    </xf>
    <xf numFmtId="0" fontId="21" fillId="0" borderId="0" xfId="0" applyFont="1" applyFill="1" applyAlignment="1">
      <alignment horizontal="left" vertical="top" wrapText="1"/>
    </xf>
    <xf numFmtId="0" fontId="21" fillId="0" borderId="0" xfId="0" applyFont="1" applyFill="1" applyAlignment="1">
      <alignment horizontal="justify" vertical="top"/>
    </xf>
    <xf numFmtId="0" fontId="21" fillId="0" borderId="0" xfId="0" applyFont="1" applyFill="1" applyAlignment="1">
      <alignment vertical="top"/>
    </xf>
    <xf numFmtId="2" fontId="20" fillId="0" borderId="0" xfId="0" applyNumberFormat="1" applyFont="1" applyFill="1" applyAlignment="1">
      <alignment horizontal="center" vertical="top"/>
    </xf>
    <xf numFmtId="0" fontId="3" fillId="0" borderId="2" xfId="0" applyFont="1" applyFill="1" applyBorder="1" applyAlignment="1">
      <alignment vertical="top" wrapText="1"/>
    </xf>
    <xf numFmtId="2" fontId="3" fillId="0" borderId="0" xfId="0" applyNumberFormat="1" applyFont="1" applyFill="1" applyAlignment="1">
      <alignment vertical="top" wrapText="1"/>
    </xf>
    <xf numFmtId="0" fontId="3" fillId="0" borderId="0" xfId="0" applyFont="1" applyFill="1" applyAlignment="1">
      <alignment horizontal="right" vertical="top"/>
    </xf>
    <xf numFmtId="0" fontId="3" fillId="0" borderId="2" xfId="0" quotePrefix="1" applyFont="1" applyFill="1" applyBorder="1" applyAlignment="1">
      <alignment horizontal="justify" vertical="top" wrapText="1"/>
    </xf>
    <xf numFmtId="0" fontId="25" fillId="0" borderId="0" xfId="0" applyFont="1" applyFill="1" applyAlignment="1">
      <alignment horizontal="justify" vertical="top" wrapText="1"/>
    </xf>
    <xf numFmtId="49" fontId="3" fillId="0" borderId="0" xfId="0" applyNumberFormat="1" applyFont="1" applyFill="1" applyAlignment="1">
      <alignment horizontal="left" vertical="top" wrapText="1"/>
    </xf>
    <xf numFmtId="0" fontId="2" fillId="0" borderId="2" xfId="0" applyFont="1" applyFill="1" applyBorder="1" applyAlignment="1">
      <alignment horizontal="left" vertical="top" wrapText="1"/>
    </xf>
    <xf numFmtId="0" fontId="2" fillId="0" borderId="2" xfId="0" applyFont="1" applyFill="1" applyBorder="1" applyAlignment="1">
      <alignment horizontal="left" vertical="top"/>
    </xf>
    <xf numFmtId="0" fontId="3" fillId="0" borderId="0" xfId="0" applyFont="1" applyFill="1" applyAlignment="1">
      <alignment horizontal="left" vertical="top"/>
    </xf>
    <xf numFmtId="2" fontId="3" fillId="0" borderId="0" xfId="0" applyNumberFormat="1" applyFont="1" applyFill="1" applyAlignment="1">
      <alignment horizontal="right" vertical="top"/>
    </xf>
    <xf numFmtId="0" fontId="3" fillId="0" borderId="7" xfId="0" applyFont="1" applyFill="1" applyBorder="1" applyAlignment="1">
      <alignment horizontal="center" vertical="top"/>
    </xf>
    <xf numFmtId="0" fontId="2" fillId="0" borderId="7" xfId="0" applyFont="1" applyFill="1" applyBorder="1" applyAlignment="1">
      <alignment vertical="top"/>
    </xf>
    <xf numFmtId="0" fontId="2" fillId="0" borderId="7" xfId="0" applyFont="1" applyFill="1" applyBorder="1" applyAlignment="1">
      <alignment horizontal="center" vertical="top"/>
    </xf>
    <xf numFmtId="2" fontId="2" fillId="0" borderId="7" xfId="0" applyNumberFormat="1" applyFont="1" applyFill="1" applyBorder="1" applyAlignment="1">
      <alignment vertical="top"/>
    </xf>
    <xf numFmtId="0" fontId="3" fillId="0" borderId="0" xfId="0" applyFont="1" applyFill="1" applyAlignment="1" applyProtection="1">
      <alignment horizontal="justify" vertical="top" wrapText="1"/>
      <protection locked="0"/>
    </xf>
    <xf numFmtId="0" fontId="3" fillId="0" borderId="0" xfId="0" applyFont="1" applyFill="1" applyAlignment="1" applyProtection="1">
      <alignment horizontal="left" vertical="top" wrapText="1"/>
      <protection locked="0"/>
    </xf>
    <xf numFmtId="0" fontId="27" fillId="0" borderId="0" xfId="0" applyFont="1" applyFill="1" applyAlignment="1">
      <alignment vertical="top" wrapText="1"/>
    </xf>
    <xf numFmtId="164" fontId="27" fillId="0" borderId="0" xfId="0" applyNumberFormat="1" applyFont="1" applyFill="1" applyAlignment="1">
      <alignment horizontal="center" vertical="top" wrapText="1"/>
    </xf>
    <xf numFmtId="164" fontId="3" fillId="0" borderId="0" xfId="0" applyNumberFormat="1" applyFont="1" applyFill="1" applyAlignment="1">
      <alignment horizontal="right" vertical="top" wrapText="1"/>
    </xf>
    <xf numFmtId="164" fontId="2" fillId="0" borderId="0" xfId="0" applyNumberFormat="1" applyFont="1" applyFill="1" applyAlignment="1">
      <alignment horizontal="right" vertical="top" wrapText="1"/>
    </xf>
    <xf numFmtId="164" fontId="2" fillId="0" borderId="0" xfId="0" applyNumberFormat="1" applyFont="1" applyFill="1" applyAlignment="1" applyProtection="1">
      <alignment horizontal="right" vertical="top" wrapText="1"/>
      <protection locked="0"/>
    </xf>
    <xf numFmtId="166" fontId="2" fillId="0" borderId="2" xfId="0" applyNumberFormat="1" applyFont="1" applyFill="1" applyBorder="1" applyAlignment="1">
      <alignment horizontal="right" vertical="top" wrapText="1"/>
    </xf>
    <xf numFmtId="0" fontId="3" fillId="0" borderId="0" xfId="0" applyFont="1" applyFill="1" applyAlignment="1" applyProtection="1">
      <alignment horizontal="justify" vertical="top"/>
      <protection locked="0"/>
    </xf>
    <xf numFmtId="0" fontId="2" fillId="0" borderId="2" xfId="0" applyFont="1" applyFill="1" applyBorder="1" applyAlignment="1">
      <alignment horizontal="justify" vertical="top"/>
    </xf>
    <xf numFmtId="0" fontId="3" fillId="0" borderId="2" xfId="0" applyFont="1" applyFill="1" applyBorder="1" applyAlignment="1" applyProtection="1">
      <alignment horizontal="justify" vertical="top" wrapText="1"/>
      <protection locked="0"/>
    </xf>
    <xf numFmtId="166" fontId="3" fillId="0" borderId="0" xfId="0" applyNumberFormat="1" applyFont="1" applyFill="1" applyAlignment="1">
      <alignment horizontal="center" vertical="top"/>
    </xf>
    <xf numFmtId="0" fontId="3" fillId="0" borderId="7" xfId="0" applyFont="1" applyFill="1" applyBorder="1" applyAlignment="1">
      <alignment vertical="top"/>
    </xf>
    <xf numFmtId="0" fontId="3" fillId="0" borderId="7" xfId="0" applyFont="1" applyFill="1" applyBorder="1" applyAlignment="1">
      <alignment horizontal="justify" vertical="top" wrapText="1"/>
    </xf>
    <xf numFmtId="0" fontId="3" fillId="0" borderId="7" xfId="0" applyFont="1" applyFill="1" applyBorder="1" applyAlignment="1">
      <alignment horizontal="center" vertical="top" wrapText="1"/>
    </xf>
    <xf numFmtId="2" fontId="3" fillId="0" borderId="7" xfId="0" applyNumberFormat="1" applyFont="1" applyFill="1" applyBorder="1" applyAlignment="1">
      <alignment vertical="top"/>
    </xf>
    <xf numFmtId="0" fontId="3" fillId="0" borderId="0" xfId="0" applyFont="1" applyFill="1" applyAlignment="1" applyProtection="1">
      <alignment vertical="top" wrapText="1"/>
      <protection locked="0"/>
    </xf>
    <xf numFmtId="0" fontId="3" fillId="0" borderId="7" xfId="0" applyFont="1" applyFill="1" applyBorder="1" applyAlignment="1">
      <alignment horizontal="justify" vertical="top"/>
    </xf>
    <xf numFmtId="3" fontId="3" fillId="0" borderId="0" xfId="0" applyNumberFormat="1" applyFont="1" applyFill="1" applyAlignment="1">
      <alignment horizontal="center" vertical="top"/>
    </xf>
    <xf numFmtId="0" fontId="3" fillId="0" borderId="0" xfId="2" applyFont="1" applyFill="1" applyAlignment="1">
      <alignment horizontal="justify" vertical="top" wrapText="1"/>
    </xf>
    <xf numFmtId="0" fontId="3" fillId="0" borderId="0" xfId="0" applyFont="1" applyFill="1" applyAlignment="1">
      <alignment horizontal="left" vertical="top" wrapText="1" indent="5"/>
    </xf>
    <xf numFmtId="0" fontId="3" fillId="0" borderId="0" xfId="1" applyFont="1" applyFill="1" applyAlignment="1">
      <alignment horizontal="justify" vertical="top" wrapText="1"/>
    </xf>
    <xf numFmtId="0" fontId="2" fillId="0" borderId="0" xfId="1" applyFont="1" applyFill="1" applyAlignment="1">
      <alignment horizontal="justify" vertical="top" wrapText="1"/>
    </xf>
    <xf numFmtId="0" fontId="11" fillId="0" borderId="0" xfId="0" applyFont="1" applyFill="1" applyAlignment="1">
      <alignment horizontal="justify" vertical="top" wrapText="1"/>
    </xf>
    <xf numFmtId="2" fontId="11" fillId="0" borderId="0" xfId="0" applyNumberFormat="1" applyFont="1" applyFill="1" applyAlignment="1">
      <alignment horizontal="right" vertical="top"/>
    </xf>
    <xf numFmtId="2" fontId="11" fillId="0" borderId="0" xfId="0" applyNumberFormat="1" applyFont="1" applyFill="1" applyAlignment="1">
      <alignment horizontal="right" vertical="top" wrapText="1"/>
    </xf>
    <xf numFmtId="0" fontId="11" fillId="0" borderId="0" xfId="0" applyFont="1" applyFill="1" applyAlignment="1">
      <alignment horizontal="left" vertical="top" wrapText="1"/>
    </xf>
    <xf numFmtId="2" fontId="11" fillId="0" borderId="9" xfId="0" applyNumberFormat="1" applyFont="1" applyFill="1" applyBorder="1" applyAlignment="1">
      <alignment vertical="top"/>
    </xf>
    <xf numFmtId="2" fontId="3" fillId="0" borderId="0" xfId="0" applyNumberFormat="1" applyFont="1" applyFill="1" applyAlignment="1" applyProtection="1">
      <alignment vertical="top"/>
      <protection locked="0"/>
    </xf>
    <xf numFmtId="2" fontId="11" fillId="0" borderId="1" xfId="0" applyNumberFormat="1" applyFont="1" applyFill="1" applyBorder="1" applyAlignment="1" applyProtection="1">
      <alignment vertical="top"/>
      <protection locked="0"/>
    </xf>
    <xf numFmtId="2" fontId="11" fillId="0" borderId="0" xfId="0" applyNumberFormat="1" applyFont="1" applyFill="1" applyAlignment="1" applyProtection="1">
      <alignment vertical="top"/>
      <protection locked="0"/>
    </xf>
    <xf numFmtId="2" fontId="2" fillId="0" borderId="0" xfId="0" applyNumberFormat="1" applyFont="1" applyFill="1" applyAlignment="1" applyProtection="1">
      <alignment horizontal="center" vertical="top"/>
      <protection locked="0"/>
    </xf>
    <xf numFmtId="2" fontId="3" fillId="0" borderId="2" xfId="0" applyNumberFormat="1" applyFont="1" applyFill="1" applyBorder="1" applyAlignment="1" applyProtection="1">
      <alignment vertical="top"/>
      <protection locked="0"/>
    </xf>
    <xf numFmtId="2" fontId="2" fillId="0" borderId="3" xfId="0" applyNumberFormat="1" applyFont="1" applyFill="1" applyBorder="1" applyAlignment="1" applyProtection="1">
      <alignment horizontal="center" vertical="top" wrapText="1"/>
      <protection locked="0"/>
    </xf>
    <xf numFmtId="2" fontId="3" fillId="0" borderId="4" xfId="0" applyNumberFormat="1" applyFont="1" applyFill="1" applyBorder="1" applyAlignment="1" applyProtection="1">
      <alignment vertical="top"/>
      <protection locked="0"/>
    </xf>
    <xf numFmtId="2" fontId="23" fillId="0" borderId="4" xfId="0" applyNumberFormat="1" applyFont="1" applyFill="1" applyBorder="1" applyAlignment="1" applyProtection="1">
      <alignment vertical="top"/>
      <protection locked="0"/>
    </xf>
    <xf numFmtId="2" fontId="3" fillId="0" borderId="0" xfId="0" applyNumberFormat="1" applyFont="1" applyFill="1" applyAlignment="1" applyProtection="1">
      <alignment horizontal="center" vertical="top"/>
      <protection locked="0"/>
    </xf>
    <xf numFmtId="2" fontId="2" fillId="0" borderId="5" xfId="0" applyNumberFormat="1" applyFont="1" applyFill="1" applyBorder="1" applyAlignment="1" applyProtection="1">
      <alignment horizontal="center" vertical="top"/>
      <protection locked="0"/>
    </xf>
    <xf numFmtId="2" fontId="3" fillId="0" borderId="0" xfId="0" applyNumberFormat="1" applyFont="1" applyFill="1" applyAlignment="1" applyProtection="1">
      <alignment horizontal="center" vertical="top" wrapText="1"/>
      <protection locked="0"/>
    </xf>
    <xf numFmtId="2" fontId="21" fillId="0" borderId="4" xfId="0" applyNumberFormat="1" applyFont="1" applyFill="1" applyBorder="1" applyAlignment="1" applyProtection="1">
      <alignment vertical="top"/>
      <protection locked="0"/>
    </xf>
    <xf numFmtId="2" fontId="3" fillId="0" borderId="12" xfId="0" applyNumberFormat="1" applyFont="1" applyFill="1" applyBorder="1" applyAlignment="1" applyProtection="1">
      <alignment vertical="top"/>
      <protection locked="0"/>
    </xf>
    <xf numFmtId="2" fontId="3" fillId="0" borderId="13" xfId="0" applyNumberFormat="1" applyFont="1" applyFill="1" applyBorder="1" applyAlignment="1" applyProtection="1">
      <alignment vertical="top"/>
      <protection locked="0"/>
    </xf>
    <xf numFmtId="2" fontId="21" fillId="0" borderId="0" xfId="0" applyNumberFormat="1" applyFont="1" applyFill="1" applyAlignment="1" applyProtection="1">
      <alignment vertical="top"/>
      <protection locked="0"/>
    </xf>
    <xf numFmtId="2" fontId="2" fillId="0" borderId="0" xfId="0" applyNumberFormat="1" applyFont="1" applyFill="1" applyAlignment="1" applyProtection="1">
      <alignment horizontal="center" vertical="top" wrapText="1"/>
      <protection locked="0"/>
    </xf>
    <xf numFmtId="2" fontId="2" fillId="0" borderId="2" xfId="0" applyNumberFormat="1" applyFont="1" applyFill="1" applyBorder="1" applyAlignment="1" applyProtection="1">
      <alignment vertical="top"/>
      <protection locked="0"/>
    </xf>
    <xf numFmtId="2" fontId="2" fillId="0" borderId="7" xfId="0" applyNumberFormat="1" applyFont="1" applyFill="1" applyBorder="1" applyAlignment="1" applyProtection="1">
      <alignment horizontal="right" vertical="top"/>
      <protection locked="0"/>
    </xf>
    <xf numFmtId="2" fontId="3" fillId="0" borderId="0" xfId="0" applyNumberFormat="1" applyFont="1" applyFill="1" applyAlignment="1" applyProtection="1">
      <alignment horizontal="right" vertical="top"/>
      <protection locked="0"/>
    </xf>
    <xf numFmtId="2" fontId="3" fillId="0" borderId="4" xfId="0" applyNumberFormat="1" applyFont="1" applyFill="1" applyBorder="1" applyAlignment="1" applyProtection="1">
      <alignment vertical="center"/>
      <protection locked="0"/>
    </xf>
    <xf numFmtId="2" fontId="3" fillId="0" borderId="0" xfId="0" applyNumberFormat="1" applyFont="1" applyFill="1" applyAlignment="1" applyProtection="1">
      <alignment vertical="center"/>
      <protection locked="0"/>
    </xf>
    <xf numFmtId="2" fontId="2" fillId="0" borderId="0" xfId="0" applyNumberFormat="1" applyFont="1" applyFill="1" applyAlignment="1" applyProtection="1">
      <alignment vertical="top"/>
      <protection locked="0"/>
    </xf>
    <xf numFmtId="2" fontId="3" fillId="0" borderId="2" xfId="0" applyNumberFormat="1" applyFont="1" applyFill="1" applyBorder="1" applyAlignment="1" applyProtection="1">
      <alignment horizontal="right" vertical="top" wrapText="1"/>
      <protection locked="0"/>
    </xf>
    <xf numFmtId="2" fontId="3" fillId="0" borderId="0" xfId="0" applyNumberFormat="1" applyFont="1" applyFill="1" applyAlignment="1" applyProtection="1">
      <alignment horizontal="right" vertical="top" wrapText="1"/>
      <protection locked="0"/>
    </xf>
    <xf numFmtId="2" fontId="3" fillId="0" borderId="0" xfId="0" applyNumberFormat="1" applyFont="1" applyFill="1" applyAlignment="1" applyProtection="1">
      <alignment vertical="top" wrapText="1"/>
      <protection locked="0"/>
    </xf>
    <xf numFmtId="2" fontId="3" fillId="0" borderId="0" xfId="0" quotePrefix="1" applyNumberFormat="1" applyFont="1" applyFill="1" applyAlignment="1" applyProtection="1">
      <alignment horizontal="justify" vertical="top" wrapText="1"/>
      <protection locked="0"/>
    </xf>
    <xf numFmtId="2" fontId="27" fillId="0" borderId="0" xfId="0" applyNumberFormat="1" applyFont="1" applyFill="1" applyAlignment="1" applyProtection="1">
      <alignment vertical="top"/>
      <protection locked="0"/>
    </xf>
    <xf numFmtId="2" fontId="3" fillId="0" borderId="0" xfId="0" applyNumberFormat="1" applyFont="1" applyFill="1" applyAlignment="1" applyProtection="1">
      <alignment horizontal="left" vertical="top"/>
      <protection locked="0"/>
    </xf>
    <xf numFmtId="2" fontId="2" fillId="0" borderId="0" xfId="0" applyNumberFormat="1" applyFont="1" applyFill="1" applyAlignment="1" applyProtection="1">
      <alignment horizontal="justify" vertical="top" wrapText="1"/>
      <protection locked="0"/>
    </xf>
    <xf numFmtId="2" fontId="3" fillId="0" borderId="7" xfId="0" applyNumberFormat="1" applyFont="1" applyFill="1" applyBorder="1" applyAlignment="1" applyProtection="1">
      <alignment vertical="top"/>
      <protection locked="0"/>
    </xf>
    <xf numFmtId="2" fontId="11" fillId="0" borderId="0" xfId="0" applyNumberFormat="1" applyFont="1" applyFill="1" applyAlignment="1" applyProtection="1">
      <alignment horizontal="right" vertical="top"/>
      <protection locked="0"/>
    </xf>
    <xf numFmtId="2" fontId="11" fillId="0" borderId="0" xfId="0" applyNumberFormat="1" applyFont="1" applyFill="1" applyAlignment="1" applyProtection="1">
      <alignment horizontal="right" vertical="top" wrapText="1"/>
      <protection locked="0"/>
    </xf>
  </cellXfs>
  <cellStyles count="23">
    <cellStyle name="Comma 2" xfId="9" xr:uid="{1A1D14C1-6D2D-49DA-B6AC-8FB03F06E9CA}"/>
    <cellStyle name="Normal 10" xfId="10" xr:uid="{C6EBE12F-B557-4722-AA97-DB4661EFE147}"/>
    <cellStyle name="Normal 105" xfId="18" xr:uid="{52831D6E-3A1F-4B30-84C7-A42E46362260}"/>
    <cellStyle name="Normal 106" xfId="16" xr:uid="{4F13F6CB-4F91-47B9-8524-F55FB5FBF354}"/>
    <cellStyle name="Normal 2" xfId="4" xr:uid="{8ABB699F-A70F-4730-A747-CAAD908E7AC3}"/>
    <cellStyle name="Normal 2 2" xfId="7" xr:uid="{19979889-45D5-46BA-AD2D-2366E867386E}"/>
    <cellStyle name="Normal 2 2 2" xfId="8" xr:uid="{0D32EB8E-3A88-4B5F-865D-DDF78130F063}"/>
    <cellStyle name="Normal 2 6" xfId="5" xr:uid="{A6688847-B51F-4839-AB66-A1B05C9070DE}"/>
    <cellStyle name="Normal 2 6 2" xfId="6" xr:uid="{92EBF1B5-E513-41F2-860D-6B47323B0B40}"/>
    <cellStyle name="Normal 3 13" xfId="11" xr:uid="{975B6F1D-A3F9-4968-9504-B7B70472EBCE}"/>
    <cellStyle name="Normal 33" xfId="3" xr:uid="{E594A234-00DA-4754-8706-2C76546DA06D}"/>
    <cellStyle name="Normal 5" xfId="15" xr:uid="{517BC451-F776-4B2B-ACAF-D41384D95FC6}"/>
    <cellStyle name="Normal 5 25" xfId="12" xr:uid="{1003E039-DC4D-41F2-823E-3C0AAFDD8AF7}"/>
    <cellStyle name="Normal 64" xfId="13" xr:uid="{1AB99E00-57A1-49A0-968B-A1D9F3FAD569}"/>
    <cellStyle name="Normalno" xfId="0" builtinId="0"/>
    <cellStyle name="Normalno 2" xfId="1" xr:uid="{25209902-29E0-441F-A21E-F5603030E785}"/>
    <cellStyle name="Normalno 2 2 2" xfId="21" xr:uid="{DB67DF73-651F-4EF1-BE90-986A34B63F96}"/>
    <cellStyle name="Normalno 21" xfId="20" xr:uid="{22C77E19-2289-4FA9-9E26-5D8A24282E85}"/>
    <cellStyle name="Normalno 25" xfId="14" xr:uid="{04536C49-8783-48E6-AB5B-008FAAEAEA27}"/>
    <cellStyle name="Normalno 3" xfId="19" xr:uid="{D972960D-C7E7-4D15-AE64-3D61963555ED}"/>
    <cellStyle name="Obično 2 2 2" xfId="22" xr:uid="{6FC7F48B-C679-449A-8F71-0C1540A2A718}"/>
    <cellStyle name="Obično 4" xfId="2" xr:uid="{D53EF9E4-F1B4-435C-879E-9C82196DE92B}"/>
    <cellStyle name="Postotak 2" xfId="17" xr:uid="{51316E88-6670-4181-9663-0462356A7C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tyles" Target="style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KP-C1\Files\_Projekti\IKEA-GLAVNI%20PROJEKT\Tender\&#268;vor%20Otok%20Svibovski_krakovi%201,3,4,5,6-tend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av\projektiranje$\Users\dsusterc\Documents\D%20R%20A%20&#381;%20E%20N\4%20IKEA\7%20Projekti\38%20TENDER%20II%20-%20gradevinski%20radovi\KNJIGA%20VI%20-%20TROSKOVNICI\C%2001_C%2005_Cvor%20Otok%20Svibovski_krakovi%201,3,4,5,6-tende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stanic\RAZMJENI\Ugovrni%20tro&#353;kovnik%20%20IZGRADNJA%20J%20-%20VG%20od%200+000%20DO%206+3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d.docs.live.net/Ugovrni%20tro&#353;kovnik%20%20IZGRADNJA%20J%20-%20VG%20od%200+000%20DO%206+3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Lovorka\Documents\LOVORKA\002_CRTEZI\015_KOPRIVNICA_PODRAVKA\08_GLAVNI%20PROJEKT\06_TROSKOVNIK\04_KATJA\OUT\06_izolaterski.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Izbor_TR_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av\gradjenje$\Documents%20and%20Settings\mlozanci\My%20Documents\JAVNA%20NADMETANJA%20GRA&#272;ENJE\&#352;PRANCE\FAKTORI.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av\projektiranje$\Ugovorni%20troskovnici\Izmjestanja\2007-EE%20i%20TK%20Dalekovo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av\gradjenje$\projektiranje\AC%20Op&#263;enito\Grupa%20za%20troskovnike\Tipski%20troskovnici\Nova%20spranca%20Primavera\primavera%20d\2.%20UT%20KNJIGA%204A%20Telekomunikacij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av\projektiranje$\Documents%20and%20Settings\iblagus.INSTITUT\Local%20Settings\Temporary%20Internet%20Files\OLKDC\Nova%20spranca%20Primavera\primavera%20d\2.%20UT%20KNJIGA%204A%20Telekomunikacij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av\projektiranje$\Ugovorni%20troskovnici\CP\Jedinstvo,%20CP%20Busevec,%20200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av\projektiranje$\Ugovorni%20troskovnici\A11%20Zagreb%20-%20Sisak\Ugovorni%20troskovnik%20gradjevinski%20V%20Gorica%20-%20Buseve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ČVOR IVANJA REKA"/>
    </sheetNames>
    <sheetDataSet>
      <sheetData sheetId="0" refreshError="1">
        <row r="4">
          <cell r="B4">
            <v>0.9</v>
          </cell>
        </row>
        <row r="5">
          <cell r="B5">
            <v>0.89</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ČVOR IVANJA REKA"/>
    </sheetNames>
    <sheetDataSet>
      <sheetData sheetId="0" refreshError="1">
        <row r="4">
          <cell r="B4">
            <v>0.9</v>
          </cell>
        </row>
        <row r="5">
          <cell r="B5">
            <v>0.89</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1-GL.TRASA I OBJEKTI"/>
      <sheetName val="VODOVOD,KANALIZACIJA,.... "/>
      <sheetName val="REKAPITULACIJA"/>
    </sheetNames>
    <sheetDataSet>
      <sheetData sheetId="0" refreshError="1">
        <row r="4">
          <cell r="B4">
            <v>0.95299999999999996</v>
          </cell>
        </row>
      </sheetData>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1-GL.TRASA I OBJEKTI"/>
      <sheetName val="VODOVOD,KANALIZACIJA,.... "/>
      <sheetName val="REKAPITULACIJA"/>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 IZOL."/>
    </sheetNames>
    <sheetDataSet>
      <sheetData sheetId="0" refreshError="1">
        <row r="3">
          <cell r="A3" t="str">
            <v>06.</v>
          </cell>
          <cell r="D3" t="str">
            <v>IZOLATERSKI RADOVI</v>
          </cell>
        </row>
        <row r="5">
          <cell r="D5" t="str">
            <v>NAPOMENA:</v>
          </cell>
        </row>
        <row r="6">
          <cell r="D6" t="str">
            <v>OPĆI UVJETI SU SASTAVNI DIO SVAKE POJEDINE STAVKE. Sve što je navedeno u njima, a nije u pojedinačnom opisu stavke smatra se uključenim u jediničnu cijenu.</v>
          </cell>
        </row>
        <row r="7">
          <cell r="D7" t="str">
            <v xml:space="preserve">U jediničnim cijenama uračunati su svi radovi dotične stavke, s dobavom potrebnog materijala, s istovarom i uskladištenjem na gradilištu, sav horizontalni i vertikalni transport do radnog mjesta, kao i sva potrebna radna snaga i režijski troškovi, te sve </v>
          </cell>
        </row>
        <row r="9">
          <cell r="A9" t="str">
            <v>Red.</v>
          </cell>
          <cell r="B9" t="str">
            <v>br.</v>
          </cell>
          <cell r="D9" t="str">
            <v>Opis stavke</v>
          </cell>
          <cell r="E9" t="str">
            <v>J.m.</v>
          </cell>
          <cell r="G9" t="str">
            <v>Kol.</v>
          </cell>
          <cell r="H9" t="str">
            <v>Jed.cijena</v>
          </cell>
          <cell r="I9" t="str">
            <v>Uk.cijena</v>
          </cell>
        </row>
        <row r="11">
          <cell r="D11" t="str">
            <v>HIDROIZOLACIJE</v>
          </cell>
          <cell r="G11">
            <v>0</v>
          </cell>
        </row>
        <row r="12">
          <cell r="A12" t="str">
            <v>06.</v>
          </cell>
          <cell r="B12" t="str">
            <v>01.</v>
          </cell>
          <cell r="D12" t="str">
            <v>Dobava i postava horizontalne hidroizolacije iz sintetičke membrane na bazi PVC, debljine d= 1,5 mm, obostrano zaštićene sa slojem geotekstila : donji 500 g/m2 , gornji : 300 g/m2. Hidroizolacija se na detaljima linearno učvršćuje za podlogu kontaktnim lj</v>
          </cell>
          <cell r="G12">
            <v>0</v>
          </cell>
        </row>
        <row r="13">
          <cell r="A13" t="str">
            <v xml:space="preserve"> </v>
          </cell>
          <cell r="B13" t="str">
            <v xml:space="preserve"> </v>
          </cell>
          <cell r="D13" t="str">
            <v>Jediničnom cijenom obračunata je i postava dvostrukog PP/PES filc (geotekstil) na slojeve hidroizolacije.</v>
          </cell>
        </row>
        <row r="14">
          <cell r="A14" t="str">
            <v xml:space="preserve"> </v>
          </cell>
          <cell r="B14" t="str">
            <v xml:space="preserve"> </v>
          </cell>
          <cell r="D14" t="str">
            <v>Uključivo vertikalno podizanje hidroizolacije na stupove i zidoveu visini od 14 cm. U cijeni su svi potrebni odgovarajući holkeri za vertikalno povijanje izolacije.</v>
          </cell>
          <cell r="G14">
            <v>0</v>
          </cell>
        </row>
        <row r="15">
          <cell r="A15" t="str">
            <v xml:space="preserve"> </v>
          </cell>
          <cell r="B15" t="str">
            <v xml:space="preserve"> </v>
          </cell>
          <cell r="D15" t="str">
            <v>Svi detalji pričvršćivanja i spojeva, izvode se prema uputstvima proizvođača, uključivo sa dobavom potrebnog spojnog materijala u cijeni stavke. Obračun po m² komplet slojeva.</v>
          </cell>
          <cell r="E15" t="str">
            <v>m²</v>
          </cell>
          <cell r="F15">
            <v>104.8145</v>
          </cell>
          <cell r="G15">
            <v>12162</v>
          </cell>
          <cell r="H15">
            <v>80</v>
          </cell>
          <cell r="I15">
            <v>972960</v>
          </cell>
        </row>
        <row r="17">
          <cell r="A17" t="str">
            <v>06.</v>
          </cell>
          <cell r="B17" t="str">
            <v>02.</v>
          </cell>
          <cell r="D17" t="str">
            <v>Izvedba sigurnosne hidroizolacije sanitarnih
prostora postavom dvokomp. elastičnog hidroizolacijskog morta na bazi polimer cementa. Mort se izvodi na za to pripremljenu podlogu (podloga mora biti suha, čista,bez udjela ulja i masti, bez nevezanog materija</v>
          </cell>
        </row>
        <row r="18">
          <cell r="D18" t="str">
            <v>MK1a</v>
          </cell>
          <cell r="E18" t="str">
            <v>m²</v>
          </cell>
          <cell r="F18">
            <v>104.8145</v>
          </cell>
          <cell r="G18">
            <v>12162</v>
          </cell>
          <cell r="H18">
            <v>145</v>
          </cell>
          <cell r="I18">
            <v>1763490</v>
          </cell>
        </row>
        <row r="20">
          <cell r="A20" t="str">
            <v>06.</v>
          </cell>
          <cell r="B20" t="str">
            <v>03.</v>
          </cell>
          <cell r="D20" t="str">
            <v>Dobava i ugradba sintetske hidroizolacijske trake za vertikalnu hidroizolaciju građevine (1000 kg/m³), neškodljive na podzemne vode, s podložnim filcem  0.2 + 0.2 cm (sokl vanjskog zida zgrade A).</v>
          </cell>
        </row>
        <row r="21">
          <cell r="D21" t="str">
            <v>Svi detalji pričvršćivanja i spojeva, izvode se prema uputstvima proizvođača, uključivo sa dobavom potrebnog spojnog materijala u cijeni stavke. 
Obračun po m² komplet slojeva.</v>
          </cell>
        </row>
        <row r="22">
          <cell r="D22" t="str">
            <v>VZ1,VZ2</v>
          </cell>
          <cell r="E22" t="str">
            <v>m²</v>
          </cell>
          <cell r="G22">
            <v>11386</v>
          </cell>
          <cell r="H22">
            <v>145</v>
          </cell>
          <cell r="I22">
            <v>1650970</v>
          </cell>
        </row>
        <row r="24">
          <cell r="A24" t="str">
            <v>06.</v>
          </cell>
          <cell r="B24" t="str">
            <v>04.</v>
          </cell>
          <cell r="D24" t="str">
            <v>Dobava i postava hidroizolacije iz sintetičke membrane na bazi mekog PVC-a na toplinsku izolaciju krovova (obračunata u zasebnoj stavci). Membrana je armirana staklenom tkaninom, UV nestabilna, otporna na gljivice, mikroorganizme, te korijenje, debljine d</v>
          </cell>
        </row>
        <row r="25">
          <cell r="D25" t="str">
            <v>K1, K1a, K1b, K1c i K2</v>
          </cell>
          <cell r="E25" t="str">
            <v>m²</v>
          </cell>
          <cell r="G25">
            <v>45.5</v>
          </cell>
          <cell r="H25">
            <v>30</v>
          </cell>
          <cell r="I25">
            <v>1365</v>
          </cell>
        </row>
        <row r="27">
          <cell r="D27" t="str">
            <v>PE FOLIJE I GEOTEXTILI</v>
          </cell>
        </row>
        <row r="28">
          <cell r="A28" t="str">
            <v>06.</v>
          </cell>
          <cell r="B28" t="str">
            <v>05.</v>
          </cell>
          <cell r="D28" t="str">
            <v>Dobava i postava PE folije, d=0,2 mm sa preklopom 10 cm. PE folija se postavlja na slojeve toplinske izolacije u podovima na tlu i u međukatne konstrukcije (prema fizici). Postava horizontalno - slobodno položeno; postava vertikalno- točkasto fiksirano. S</v>
          </cell>
          <cell r="G28">
            <v>0</v>
          </cell>
        </row>
        <row r="29">
          <cell r="A29" t="str">
            <v xml:space="preserve"> </v>
          </cell>
          <cell r="B29" t="str">
            <v xml:space="preserve"> </v>
          </cell>
          <cell r="D29" t="str">
            <v>P1, P2, P3</v>
          </cell>
          <cell r="E29" t="str">
            <v>m²</v>
          </cell>
          <cell r="F29">
            <v>34.31</v>
          </cell>
          <cell r="G29">
            <v>985.2</v>
          </cell>
          <cell r="H29">
            <v>18</v>
          </cell>
          <cell r="I29">
            <v>17733.600000000002</v>
          </cell>
        </row>
        <row r="30">
          <cell r="D30" t="str">
            <v>MK1, MK1a, MK1b, MK3</v>
          </cell>
          <cell r="E30" t="str">
            <v>m²</v>
          </cell>
          <cell r="F30">
            <v>34.31</v>
          </cell>
          <cell r="G30">
            <v>985.2</v>
          </cell>
          <cell r="H30">
            <v>18</v>
          </cell>
          <cell r="I30">
            <v>17733.600000000002</v>
          </cell>
        </row>
        <row r="32">
          <cell r="A32" t="str">
            <v>06.</v>
          </cell>
          <cell r="B32" t="str">
            <v>06.</v>
          </cell>
          <cell r="D32" t="str">
            <v>Dobava i postava PE folije, d=0,25 mm sa preklopom 10 cm. PE folija se postavlja u krovove na sloj toplinske izolacije od  XPS-a. Postava horizontalno - slobodno položeno; postava vertikalno- točkasto fiksirano. Svi detalji pričvršćivanja i spojeva, izvod</v>
          </cell>
        </row>
        <row r="33">
          <cell r="D33" t="str">
            <v>K2</v>
          </cell>
          <cell r="E33" t="str">
            <v>m²</v>
          </cell>
          <cell r="G33">
            <v>11145</v>
          </cell>
          <cell r="H33">
            <v>23.55</v>
          </cell>
          <cell r="I33">
            <v>262464.75</v>
          </cell>
        </row>
        <row r="35">
          <cell r="A35" t="str">
            <v>06.</v>
          </cell>
          <cell r="B35" t="str">
            <v>07.</v>
          </cell>
          <cell r="D35" t="str">
            <v>Dobava i postava geotekstila - gornji sloj 120 g, a donji sloj 300 g/m2  na bazi polipropilena (PP,termo fiksirani) sa preklopom od 10 cm u svrhu zaštite toplinske izolacije (klasični krovovi). Svi detalji pričvršćivanja i spojeva, izvode se prema uputstv</v>
          </cell>
        </row>
        <row r="36">
          <cell r="D36" t="str">
            <v>K1, K1a, K1b i K1c</v>
          </cell>
          <cell r="E36" t="str">
            <v>m²</v>
          </cell>
          <cell r="G36">
            <v>2037</v>
          </cell>
          <cell r="H36">
            <v>34.549999999999997</v>
          </cell>
          <cell r="I36">
            <v>70378.349999999991</v>
          </cell>
        </row>
        <row r="38">
          <cell r="A38" t="str">
            <v>06.</v>
          </cell>
          <cell r="B38" t="str">
            <v>08.</v>
          </cell>
          <cell r="D38" t="str">
            <v>Dobava i postava geotekstila 300 g/m2  na bazi polipropilena (PP,termo fiksirani) sa preklopom od 10 cm u svrhu zaštite hidroizolacije (obrnuti krov atrija). Svi detalji pričvršćivanja i spojeva, izvode se prema uputstvima proizvođača, uključivo sa dobavo</v>
          </cell>
        </row>
        <row r="39">
          <cell r="D39" t="str">
            <v>K2</v>
          </cell>
          <cell r="E39" t="str">
            <v>m²</v>
          </cell>
          <cell r="G39">
            <v>2037</v>
          </cell>
          <cell r="H39">
            <v>34.549999999999997</v>
          </cell>
          <cell r="I39">
            <v>70378.349999999991</v>
          </cell>
        </row>
        <row r="41">
          <cell r="A41" t="str">
            <v>06.</v>
          </cell>
          <cell r="B41" t="str">
            <v>09.</v>
          </cell>
          <cell r="D41" t="str">
            <v>Dobava i postava parne brane na AB konstrukciju krova - bitumenska traka za zavarivanje u jednom sloju s uloškom Al folije d=0,4 cm. Membrana se slobodno polaže na podlogu u preklopu spoja od 8 cm. Periferno se membrana lijepi za atiku ili zid trakom. Slo</v>
          </cell>
        </row>
        <row r="42">
          <cell r="D42" t="str">
            <v>K1, K1a, K1b i K1c</v>
          </cell>
          <cell r="E42" t="str">
            <v>m²</v>
          </cell>
          <cell r="G42">
            <v>2037</v>
          </cell>
          <cell r="H42">
            <v>34.549999999999997</v>
          </cell>
          <cell r="I42">
            <v>70378.349999999991</v>
          </cell>
        </row>
        <row r="44">
          <cell r="A44" t="str">
            <v>06.</v>
          </cell>
          <cell r="B44" t="str">
            <v>10.</v>
          </cell>
          <cell r="D44" t="str">
            <v>Dobava i ugradba drenažne PEHD čepasta traka za oblaganje ekstrudiranog polistirena zida pročelja uz teren (sokl vanjskog zida zgrade A). 
Obavezno izvesti preklapanje od 10 cm s polimercementnom žbukom.</v>
          </cell>
        </row>
        <row r="45">
          <cell r="D45" t="str">
            <v>Svi detalji pričvršćivanja i spojeva, izvode se prema uputstvima proizvođača, uključivo sa dobavom potrebnog spojnog materijala u cijeni stavke. Obračun po m².</v>
          </cell>
        </row>
        <row r="46">
          <cell r="D46" t="str">
            <v>VZ1, VZ2</v>
          </cell>
          <cell r="E46" t="str">
            <v>m²</v>
          </cell>
          <cell r="G46">
            <v>197</v>
          </cell>
          <cell r="H46">
            <v>16.399999999999999</v>
          </cell>
          <cell r="I46">
            <v>3230.7999999999997</v>
          </cell>
        </row>
        <row r="48">
          <cell r="A48" t="str">
            <v>06.</v>
          </cell>
          <cell r="B48" t="str">
            <v>11.</v>
          </cell>
          <cell r="D48" t="str">
            <v xml:space="preserve">Dobava i postavljanje podložne pjenaste trake neoprena ili pjenaste PE trake za prekid toplinskog mosta između dva metalna elementa (ventilirana fasada od HPL ploča).
Svi detalji pričvršćivanja i spojeva, izvode se prema uputstvima proizvođača, uključivo </v>
          </cell>
        </row>
        <row r="49">
          <cell r="D49" t="str">
            <v>VZ1</v>
          </cell>
          <cell r="E49" t="str">
            <v>paušal</v>
          </cell>
          <cell r="G49">
            <v>197</v>
          </cell>
          <cell r="H49">
            <v>16.399999999999999</v>
          </cell>
          <cell r="I49">
            <v>3230.7999999999997</v>
          </cell>
        </row>
        <row r="51">
          <cell r="D51" t="str">
            <v>TOPLINSKE IZOLACIJE</v>
          </cell>
        </row>
        <row r="52">
          <cell r="A52" t="str">
            <v>06.</v>
          </cell>
          <cell r="B52" t="str">
            <v>12.</v>
          </cell>
          <cell r="D52" t="str">
            <v>Dobava i izvedba toplinske izolacije poda na tlu grijanog prostora. 
Na zaglađenu betonsku podlogu postavljaju se (odozdo prema gore):</v>
          </cell>
        </row>
        <row r="53">
          <cell r="D53" t="str">
            <v>elastificirani ekspandirani polistiren (EePS)   2x1 cm;</v>
          </cell>
        </row>
        <row r="54">
          <cell r="D54" t="str">
            <v>tvrde ploče od ekspandiranog polistirena (EPS) d=10 cm</v>
          </cell>
        </row>
        <row r="55">
          <cell r="D55" t="str">
            <v>Jediničnom cijenom obračunati i traku EePS-a kojom su završna podna obloga i cementni estrih odvojeni od zida.</v>
          </cell>
        </row>
        <row r="56">
          <cell r="D56" t="str">
            <v>Svi detalji pričvršćivanja i spojeva, izvode se prema uputstvima proizvođača, uključivo sa dobavom potrebnog spojnog materijala u cijeni stavke. Obračun po m² komplet slojeva.</v>
          </cell>
        </row>
        <row r="57">
          <cell r="D57" t="str">
            <v>P1, P2, P3</v>
          </cell>
          <cell r="E57" t="str">
            <v>m²</v>
          </cell>
          <cell r="G57">
            <v>410</v>
          </cell>
          <cell r="H57">
            <v>200</v>
          </cell>
          <cell r="I57">
            <v>82000</v>
          </cell>
        </row>
        <row r="59">
          <cell r="A59" t="str">
            <v>06.</v>
          </cell>
          <cell r="B59" t="str">
            <v>13.</v>
          </cell>
          <cell r="D59" t="str">
            <v>Dobava i izvedba toplinske izolacije poda međukatnih konstrukcija. Na zaglađenu betonsku podlogu postavlja se (odozdo prema gore):</v>
          </cell>
        </row>
        <row r="60">
          <cell r="D60" t="str">
            <v>elastificirani ekspandirani polistiren (EePS)  2x1 cm;</v>
          </cell>
        </row>
        <row r="61">
          <cell r="D61" t="str">
            <v>tvrde ploče ekspandiranog polistirena (EPS), d=2 cm</v>
          </cell>
        </row>
        <row r="62">
          <cell r="D62" t="str">
            <v>Jediničnom cijenom obračunati i traku EePS-a kojom su završna podna obloga i cementni estrih odvojeni od zida.</v>
          </cell>
        </row>
        <row r="63">
          <cell r="D63" t="str">
            <v>Svi detalji pričvršćivanja i spojeva, izvode se prema uputstvima proizvođača, uključivo sa dobavom potrebnog spojnog materijala u cijeni stavke. Obračun po m² komplet slojeva.</v>
          </cell>
        </row>
        <row r="64">
          <cell r="D64" t="str">
            <v>MK1, MK1a, MK1b, MK3</v>
          </cell>
          <cell r="E64" t="str">
            <v>m²</v>
          </cell>
          <cell r="G64">
            <v>8102</v>
          </cell>
          <cell r="H64">
            <v>117.6</v>
          </cell>
          <cell r="I64">
            <v>952795.2</v>
          </cell>
        </row>
        <row r="66">
          <cell r="A66" t="str">
            <v>06.</v>
          </cell>
          <cell r="B66" t="str">
            <v>14.</v>
          </cell>
          <cell r="D66" t="str">
            <v>Izvedba toplinske izolacije vanjskih ventiliranih zidova polutvrdim, hidrofobnim pločama kamene vune, vanjski sloj kaširan bitumeniziran staklenim voalom. Debljina ploča je d=16 cm. Svi detalji pričvršćivanja i spojeva, izvode se prema uputstvima proizvođ</v>
          </cell>
        </row>
        <row r="67">
          <cell r="D67" t="str">
            <v xml:space="preserve">VZ1, VZ2 ,VZ2a, VZ4 i VZ4a </v>
          </cell>
          <cell r="E67" t="str">
            <v>m²</v>
          </cell>
          <cell r="G67">
            <v>410</v>
          </cell>
          <cell r="H67">
            <v>200</v>
          </cell>
          <cell r="I67">
            <v>82000</v>
          </cell>
        </row>
        <row r="69">
          <cell r="A69" t="str">
            <v>06.</v>
          </cell>
          <cell r="B69" t="str">
            <v>15.</v>
          </cell>
          <cell r="D69" t="str">
            <v>Izvedba toplinske izolacije sokla vanjskog zida zgrade A od  ploča od ekstrudiranog polistirena (XPS) u sloju debljine d=6 cm. 
Toplinska izolacija se postavlja na prethodno izvedenu sintetsku hidroizolacijske trake, 0,2+0,2 cm, te se zaštićuje tankim slo</v>
          </cell>
        </row>
        <row r="70">
          <cell r="D70" t="str">
            <v xml:space="preserve">Svi detalji pričvršćivanja i spojeva, izvode se prema uputstvima proizvođača, uključivo sa dobavom potrebnog spojnog materijala u cijeni stavke. Obračun po m².    </v>
          </cell>
        </row>
        <row r="71">
          <cell r="D71" t="str">
            <v>VZ1, VZ2</v>
          </cell>
          <cell r="E71" t="str">
            <v>m²</v>
          </cell>
          <cell r="G71">
            <v>8102</v>
          </cell>
          <cell r="H71">
            <v>117.6</v>
          </cell>
          <cell r="I71">
            <v>952795.2</v>
          </cell>
        </row>
        <row r="73">
          <cell r="A73" t="str">
            <v>06.</v>
          </cell>
          <cell r="B73" t="str">
            <v>16.</v>
          </cell>
          <cell r="D73" t="str">
            <v>Izvedba toplinske izolacije od ploča ekstrudirane polistirenske pjene (XPS) d=6 cm  na nadozidima vanjskog zida i atike krova. 
Slojevi se postavljaju iznutra prema van:</v>
          </cell>
        </row>
        <row r="74">
          <cell r="D74" t="str">
            <v>vertikalna parna brana (nastavak horizontalne parne brane krova) iz bitumenske trake za zavarivanje u jednom sloju sa uloškom Al folije d=0,2 mm. Postavlja se na zaglađeni armirano betonski zid / AB troslojne panele.</v>
          </cell>
        </row>
        <row r="75">
          <cell r="D75" t="str">
            <v>polimerna hidroizolacijska traka na bazi PVC-P, obostrano obložena filcom - nastavak horizontalne hidroizolacije krova</v>
          </cell>
        </row>
        <row r="76">
          <cell r="D76" t="str">
            <v>ekstrudirana polistirenska pjena d=6 cm</v>
          </cell>
        </row>
        <row r="77">
          <cell r="D77" t="str">
            <v xml:space="preserve">Svi detalji pričvršćivanja i spojeva, izvode se prema uputstvima proizvođača, uključivo sa dobavom potrebnog spojnog materijala u cijeni stavke. Obračun po m².    </v>
          </cell>
        </row>
        <row r="78">
          <cell r="D78" t="str">
            <v>VZ2a, VZ2b, VZ3a i VZ4a</v>
          </cell>
          <cell r="E78" t="str">
            <v>m²</v>
          </cell>
          <cell r="G78">
            <v>4361</v>
          </cell>
          <cell r="H78">
            <v>225</v>
          </cell>
          <cell r="I78">
            <v>981225</v>
          </cell>
        </row>
        <row r="80">
          <cell r="A80" t="str">
            <v>06.</v>
          </cell>
          <cell r="B80" t="str">
            <v>17.</v>
          </cell>
          <cell r="D80" t="str">
            <v>Dobava i ugradba ispune dilatacije između građevine A i B elastificiranim ekspandiranim polistirenom (EePS) d=5 cm.
Svi detalji pričvršćivanja i spojeva, izvode se prema uputstvima proizvođača, uključivo sa dobavom potrebnog spojnog materijala u cijeni st</v>
          </cell>
        </row>
        <row r="81">
          <cell r="E81" t="str">
            <v>m²</v>
          </cell>
          <cell r="G81">
            <v>883</v>
          </cell>
          <cell r="H81">
            <v>204</v>
          </cell>
          <cell r="I81">
            <v>180132</v>
          </cell>
        </row>
        <row r="83">
          <cell r="A83" t="str">
            <v>06.</v>
          </cell>
          <cell r="B83" t="str">
            <v>18.</v>
          </cell>
          <cell r="D83" t="str">
            <v>Izvedba toplinske izolacije krovne konstrukcije od ploča tvrde kamene vune, hidrofobirane debljine d=20 cm. Svi detalji pričvršćivanja i spojeva, izvode se prema uputstvima proizvođača, uključivo sa dobavom potrebnog spojnog materijala u cijeni stavke. Ob</v>
          </cell>
          <cell r="G83">
            <v>0</v>
          </cell>
        </row>
        <row r="84">
          <cell r="D84" t="str">
            <v>K1, K1a, K1b i K1c</v>
          </cell>
          <cell r="E84" t="str">
            <v>m²</v>
          </cell>
          <cell r="G84">
            <v>2280.3000000000002</v>
          </cell>
          <cell r="H84">
            <v>87</v>
          </cell>
          <cell r="I84">
            <v>198386.1</v>
          </cell>
        </row>
        <row r="86">
          <cell r="A86" t="str">
            <v>06.</v>
          </cell>
          <cell r="B86" t="str">
            <v>19.</v>
          </cell>
          <cell r="D86" t="str">
            <v>Izvedba toplinske izolacije krovne konstrukcije od ploča ekstrudirane polistirenske pjene (XPS) , debljine d=20 cm. 
Ploče XPS-a se postavljaju na prethodno postavljenu hidroizolaciju na bazi PVC-P, zaštićenu geotekstilom (obračunate u zasebnim stavkama).</v>
          </cell>
          <cell r="G86">
            <v>0</v>
          </cell>
        </row>
        <row r="87">
          <cell r="D87" t="str">
            <v xml:space="preserve">Svi detalji pričvršćivanja i spojeva, izvode se prema uputstvima proizvođača, uključivo sa dobavom potrebnog spojnog materijala u cijeni stavke. Obračun po m².    </v>
          </cell>
        </row>
        <row r="88">
          <cell r="D88" t="str">
            <v>K2</v>
          </cell>
          <cell r="E88" t="str">
            <v>m²</v>
          </cell>
          <cell r="G88">
            <v>206</v>
          </cell>
          <cell r="H88">
            <v>87</v>
          </cell>
          <cell r="I88">
            <v>17922</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VE"/>
      <sheetName val="Naslovnica"/>
      <sheetName val="1.  ZEMLJANI"/>
      <sheetName val="2. BET. I ARM_BET"/>
      <sheetName val="3. ARMIRAČKI"/>
      <sheetName val="4. ZIDARSKI"/>
      <sheetName val="5. TESARSKI"/>
      <sheetName val="6. IZOLATERSKI"/>
      <sheetName val="7. FASADERSKI"/>
      <sheetName val="8. LIMARSKI"/>
      <sheetName val="9. SOB. LIČILAČKI"/>
      <sheetName val="10. KERAMIČARSKI"/>
      <sheetName val="11. PARKETARSKI"/>
      <sheetName val="12. STOLARSKI"/>
      <sheetName val="13. AL. BRAVARSKI"/>
      <sheetName val="14. PVC STOLARIJA"/>
      <sheetName val="15. OSTALI"/>
      <sheetName val="REKAPITULACIJA"/>
      <sheetName val="1_  ZEMLJANI"/>
    </sheetNames>
    <sheetDataSet>
      <sheetData sheetId="0" refreshError="1"/>
      <sheetData sheetId="1" refreshError="1"/>
      <sheetData sheetId="2">
        <row r="3">
          <cell r="A3" t="str">
            <v>01.</v>
          </cell>
          <cell r="D3" t="str">
            <v>ZEMLJANI RADOVI</v>
          </cell>
        </row>
        <row r="5">
          <cell r="D5" t="str">
            <v>NAPOMENA:</v>
          </cell>
        </row>
        <row r="6">
          <cell r="D6" t="str">
            <v>U cijenu svake pojedine stavke uračunato:</v>
          </cell>
        </row>
        <row r="7">
          <cell r="D7" t="str">
            <v>-sav prijevoz iskopanog materijala, ili materijala dobivenog od rušenja, na gradsku deponiju. Posebni se odvoz materijala ne obračunava</v>
          </cell>
        </row>
        <row r="8">
          <cell r="D8" t="str">
            <v>-dobava i ugradnja svog potrebnog materijala, sav unutrašnji i vanjski transport,</v>
          </cell>
        </row>
        <row r="9">
          <cell r="D9" t="str">
            <v>-sve potrebne skele, podupiranja, razupiranja, osiguranje iskopa i susjednih objekata za dubinu iskopa do jedne etaže (3,0 m)</v>
          </cell>
        </row>
        <row r="10">
          <cell r="D10" t="str">
            <v>-izrada i uklanjanje svih prilaznih i radnih rampi,</v>
          </cell>
        </row>
        <row r="11">
          <cell r="D11" t="str">
            <v>-sva eventualna ispumpavanja voda u građevinskoj jami ili djelovima zgrade.</v>
          </cell>
        </row>
        <row r="12">
          <cell r="B12" t="str">
            <v xml:space="preserve"> </v>
          </cell>
        </row>
        <row r="13">
          <cell r="A13" t="str">
            <v xml:space="preserve"> </v>
          </cell>
          <cell r="B13" t="str">
            <v xml:space="preserve"> </v>
          </cell>
        </row>
        <row r="14">
          <cell r="A14" t="str">
            <v xml:space="preserve"> </v>
          </cell>
          <cell r="B14" t="str">
            <v xml:space="preserve"> </v>
          </cell>
        </row>
        <row r="15">
          <cell r="A15" t="str">
            <v>01.</v>
          </cell>
          <cell r="B15">
            <v>1</v>
          </cell>
          <cell r="D15" t="str">
            <v xml:space="preserve">Strojni široki iskop u zemlji za podrum. Iskop do dubine ~500cm). U cijenu su uračunata sva potrebna podupiranja i razupiranja, osiguranje iskopa i susjednih objekata, izrada prilaznih rampi, eventualni rad u vodi. Radovi vezani za osiguranje građevinske </v>
          </cell>
        </row>
        <row r="16">
          <cell r="A16" t="str">
            <v xml:space="preserve"> </v>
          </cell>
          <cell r="B16" t="str">
            <v xml:space="preserve"> </v>
          </cell>
          <cell r="E16" t="str">
            <v xml:space="preserve">m3 </v>
          </cell>
          <cell r="F16">
            <v>1478.559</v>
          </cell>
        </row>
        <row r="17">
          <cell r="A17" t="str">
            <v xml:space="preserve"> </v>
          </cell>
          <cell r="B17" t="str">
            <v xml:space="preserve"> </v>
          </cell>
        </row>
        <row r="18">
          <cell r="A18" t="str">
            <v>01.</v>
          </cell>
          <cell r="B18">
            <v>2</v>
          </cell>
          <cell r="D18" t="str">
            <v>Planiranje dna građevinske jame širokog iskopa i iskopa za trakaste temelje s točnošću ± 3 cm i nabijanje do modula stišljivosti tla od M=7000 kN/m3. Obračun po m2 isplanirane površine.</v>
          </cell>
        </row>
        <row r="19">
          <cell r="A19" t="str">
            <v xml:space="preserve"> </v>
          </cell>
          <cell r="B19" t="str">
            <v xml:space="preserve"> </v>
          </cell>
          <cell r="E19" t="str">
            <v xml:space="preserve">m2 </v>
          </cell>
          <cell r="F19">
            <v>301.49</v>
          </cell>
        </row>
        <row r="20">
          <cell r="A20" t="str">
            <v xml:space="preserve"> </v>
          </cell>
          <cell r="B20" t="str">
            <v xml:space="preserve"> </v>
          </cell>
        </row>
        <row r="21">
          <cell r="A21" t="str">
            <v>01.</v>
          </cell>
          <cell r="B21">
            <v>3</v>
          </cell>
          <cell r="D21" t="str">
            <v>Nasipavanje uz obodne zidove podruma materijalom dobivenim iz iskopa s nabijanjem u slojevima od 50 cm do modula stišljivosti tla od M=7000 kN/m3.</v>
          </cell>
        </row>
        <row r="22">
          <cell r="A22" t="str">
            <v xml:space="preserve"> </v>
          </cell>
          <cell r="B22" t="str">
            <v xml:space="preserve"> </v>
          </cell>
          <cell r="E22" t="str">
            <v>m3</v>
          </cell>
          <cell r="F22">
            <v>19.487600000000004</v>
          </cell>
        </row>
        <row r="23">
          <cell r="A23" t="str">
            <v xml:space="preserve"> </v>
          </cell>
          <cell r="B23" t="str">
            <v xml:space="preserve"> </v>
          </cell>
        </row>
        <row r="24">
          <cell r="A24" t="str">
            <v>01.</v>
          </cell>
          <cell r="B24">
            <v>4</v>
          </cell>
          <cell r="D24" t="str">
            <v>Izrada kamenog nabačaja (kaldrme) od kamena lomljenca debljine 15 cm s nabijanjem i izravnavanjem s točnošću ± 3 cm.</v>
          </cell>
        </row>
        <row r="25">
          <cell r="A25" t="str">
            <v xml:space="preserve"> </v>
          </cell>
          <cell r="B25" t="str">
            <v xml:space="preserve"> </v>
          </cell>
          <cell r="E25" t="str">
            <v xml:space="preserve">m3  </v>
          </cell>
          <cell r="F25">
            <v>45.223500000000001</v>
          </cell>
        </row>
        <row r="26">
          <cell r="A26" t="str">
            <v xml:space="preserve"> </v>
          </cell>
          <cell r="B26" t="str">
            <v xml:space="preserve"> </v>
          </cell>
        </row>
        <row r="28">
          <cell r="A28" t="str">
            <v>01.</v>
          </cell>
          <cell r="D28" t="str">
            <v>UKUPNO ZEMLJANI RADOVI:</v>
          </cell>
        </row>
      </sheetData>
      <sheetData sheetId="3"/>
      <sheetData sheetId="4"/>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FAKTORI 2"/>
      <sheetName val="FAKTORI 3"/>
    </sheetNames>
    <sheetDataSet>
      <sheetData sheetId="0" refreshError="1"/>
      <sheetData sheetId="1" refreshError="1">
        <row r="3">
          <cell r="B3">
            <v>1</v>
          </cell>
        </row>
      </sheetData>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TK poddionica 1"/>
      <sheetName val="1. EE -  VODOVI "/>
      <sheetName val="SVE REKAP"/>
      <sheetName val="TK poddionica 2"/>
      <sheetName val="SNR Mraclin 2"/>
      <sheetName val="ZTS 96 "/>
      <sheetName val="ZTS 252"/>
      <sheetName val="EE REKAP"/>
    </sheetNames>
    <sheetDataSet>
      <sheetData sheetId="0" refreshError="1">
        <row r="2">
          <cell r="B2">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Š KABEL.KAN"/>
      <sheetName val="Š-SVJETLOV.KABEL"/>
      <sheetName val="Š-TPS"/>
      <sheetName val="Š-PRELAGANJE TK"/>
      <sheetName val="Š-SUSTAV NAPLATE"/>
      <sheetName val="Š-RADIO SUSTAV"/>
      <sheetName val="Š-OZVUČENJE TUNELA"/>
      <sheetName val="Z-KABEL.KAN"/>
      <sheetName val="Z-SVJETLOV.KABEL"/>
      <sheetName val="Z TPS"/>
      <sheetName val="Z PRELAGANJE TK"/>
      <sheetName val="Z-SUSTAV NAPLATE"/>
      <sheetName val="REKAPITULACIJ 4ATELEKOMUNIKACIJ"/>
      <sheetName val="FAKTORI"/>
      <sheetName val="ŠESTANOV-ZAGVOZD (REK.TELEK)"/>
      <sheetName val="ZAGVOZD-RAČA (REK.TELEK)"/>
      <sheetName val="Sheet1"/>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3">
          <cell r="B3">
            <v>0.97650000000000003</v>
          </cell>
        </row>
      </sheetData>
      <sheetData sheetId="14" refreshError="1"/>
      <sheetData sheetId="15" refreshError="1"/>
      <sheetData sheetId="16" refreshError="1"/>
      <sheetData sheetId="17" refreshError="1"/>
      <sheetData sheetId="1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Š KABEL.KAN"/>
      <sheetName val="Š-SVJETLOV.KABEL"/>
      <sheetName val="Š-TPS"/>
      <sheetName val="Š-PRELAGANJE TK"/>
      <sheetName val="Š-SUSTAV NAPLATE"/>
      <sheetName val="Š-RADIO SUSTAV"/>
      <sheetName val="Š-OZVUČENJE TUNELA"/>
      <sheetName val="Z-KABEL.KAN"/>
      <sheetName val="Z-SVJETLOV.KABEL"/>
      <sheetName val="Z TPS"/>
      <sheetName val="Z PRELAGANJE TK"/>
      <sheetName val="Z-SUSTAV NAPLATE"/>
      <sheetName val="REKAPITULACIJ 4ATELEKOMUNIKACIJ"/>
      <sheetName val="FAKTORI"/>
      <sheetName val="ŠESTANOV-ZAGVOZD (REK.TELEK)"/>
      <sheetName val="ZAGVOZD-RAČA (REK.TELEK)"/>
      <sheetName val="Sheet1"/>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3">
          <cell r="B3">
            <v>0.97650000000000003</v>
          </cell>
        </row>
      </sheetData>
      <sheetData sheetId="14" refreshError="1"/>
      <sheetData sheetId="15" refreshError="1"/>
      <sheetData sheetId="16" refreshError="1"/>
      <sheetData sheetId="17" refreshError="1"/>
      <sheetData sheetId="1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DRŽAJ"/>
      <sheetName val="OPĆE NAPOMENE"/>
      <sheetName val="POSEBNI TEHNIČKI UVJETI"/>
      <sheetName val="Građ-obrtnički"/>
      <sheetName val="Vod i kanal"/>
      <sheetName val="Strojarski"/>
      <sheetName val="Elektro"/>
      <sheetName val="Promet"/>
      <sheetName val="Rekapitulacij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2">
          <cell r="C52">
            <v>1</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ĆI UVJETI"/>
      <sheetName val="IZGRADNJA"/>
      <sheetName val="REKAPITULACIJA"/>
      <sheetName val="FAKTORI"/>
    </sheetNames>
    <sheetDataSet>
      <sheetData sheetId="0" refreshError="1"/>
      <sheetData sheetId="1" refreshError="1"/>
      <sheetData sheetId="2" refreshError="1"/>
      <sheetData sheetId="3" refreshError="1">
        <row r="3">
          <cell r="B3">
            <v>0.95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756"/>
  <sheetViews>
    <sheetView tabSelected="1" view="pageBreakPreview" topLeftCell="A1700" zoomScaleNormal="100" zoomScaleSheetLayoutView="100" workbookViewId="0">
      <selection activeCell="E1700" sqref="E1:E1048576"/>
    </sheetView>
  </sheetViews>
  <sheetFormatPr defaultColWidth="9.140625" defaultRowHeight="15"/>
  <cols>
    <col min="1" max="1" width="5.85546875" style="20" customWidth="1"/>
    <col min="2" max="2" width="50.7109375" style="40" customWidth="1"/>
    <col min="3" max="3" width="8.7109375" style="8" customWidth="1"/>
    <col min="4" max="4" width="15.7109375" style="21" customWidth="1"/>
    <col min="5" max="5" width="10.7109375" style="160" customWidth="1"/>
    <col min="6" max="6" width="10.7109375" style="12" customWidth="1"/>
    <col min="7" max="7" width="8.7109375" style="1" customWidth="1"/>
    <col min="8" max="16384" width="9.140625" style="1"/>
  </cols>
  <sheetData>
    <row r="1" spans="1:6" ht="15.75" thickBot="1"/>
    <row r="2" spans="1:6" ht="17.25" thickBot="1">
      <c r="A2" s="92" t="s">
        <v>36</v>
      </c>
      <c r="B2" s="93" t="s">
        <v>2</v>
      </c>
      <c r="C2" s="94"/>
      <c r="D2" s="95"/>
      <c r="E2" s="161"/>
      <c r="F2" s="96"/>
    </row>
    <row r="5" spans="1:6" ht="16.5">
      <c r="A5" s="97" t="s">
        <v>68</v>
      </c>
      <c r="B5" s="98" t="s">
        <v>66</v>
      </c>
      <c r="C5" s="97"/>
      <c r="D5" s="91"/>
      <c r="E5" s="162"/>
      <c r="F5" s="91"/>
    </row>
    <row r="7" spans="1:6">
      <c r="A7" s="8"/>
      <c r="B7" s="9" t="s">
        <v>0</v>
      </c>
    </row>
    <row r="8" spans="1:6" ht="60">
      <c r="A8" s="20" t="s">
        <v>1</v>
      </c>
      <c r="B8" s="52" t="s">
        <v>886</v>
      </c>
    </row>
    <row r="9" spans="1:6" ht="45">
      <c r="A9" s="20" t="s">
        <v>1</v>
      </c>
      <c r="B9" s="52" t="s">
        <v>48</v>
      </c>
    </row>
    <row r="10" spans="1:6" ht="90">
      <c r="A10" s="20" t="s">
        <v>1</v>
      </c>
      <c r="B10" s="52" t="s">
        <v>49</v>
      </c>
    </row>
    <row r="11" spans="1:6" ht="45">
      <c r="A11" s="20" t="s">
        <v>1</v>
      </c>
      <c r="B11" s="52" t="s">
        <v>50</v>
      </c>
    </row>
    <row r="12" spans="1:6" ht="105">
      <c r="A12" s="20" t="s">
        <v>1</v>
      </c>
      <c r="B12" s="52" t="s">
        <v>51</v>
      </c>
    </row>
    <row r="13" spans="1:6" ht="60">
      <c r="A13" s="20" t="s">
        <v>1</v>
      </c>
      <c r="B13" s="52" t="s">
        <v>52</v>
      </c>
    </row>
    <row r="14" spans="1:6" ht="75">
      <c r="A14" s="20" t="s">
        <v>1</v>
      </c>
      <c r="B14" s="52" t="s">
        <v>53</v>
      </c>
    </row>
    <row r="15" spans="1:6" ht="135">
      <c r="A15" s="20" t="s">
        <v>1</v>
      </c>
      <c r="B15" s="52" t="s">
        <v>829</v>
      </c>
    </row>
    <row r="16" spans="1:6" ht="75">
      <c r="A16" s="20" t="s">
        <v>1</v>
      </c>
      <c r="B16" s="52" t="s">
        <v>54</v>
      </c>
    </row>
    <row r="17" spans="1:5" ht="180">
      <c r="A17" s="20" t="s">
        <v>1</v>
      </c>
      <c r="B17" s="52" t="s">
        <v>55</v>
      </c>
    </row>
    <row r="18" spans="1:5" ht="120">
      <c r="A18" s="20" t="s">
        <v>1</v>
      </c>
      <c r="B18" s="52" t="s">
        <v>830</v>
      </c>
    </row>
    <row r="19" spans="1:5" ht="120">
      <c r="A19" s="20" t="s">
        <v>1</v>
      </c>
      <c r="B19" s="52" t="s">
        <v>56</v>
      </c>
    </row>
    <row r="20" spans="1:5" ht="45">
      <c r="A20" s="20" t="s">
        <v>1</v>
      </c>
      <c r="B20" s="52" t="s">
        <v>58</v>
      </c>
    </row>
    <row r="21" spans="1:5" ht="153.75" customHeight="1">
      <c r="A21" s="20" t="s">
        <v>1</v>
      </c>
      <c r="B21" s="52" t="s">
        <v>57</v>
      </c>
    </row>
    <row r="22" spans="1:5" ht="90">
      <c r="A22" s="20" t="s">
        <v>1</v>
      </c>
      <c r="B22" s="52" t="s">
        <v>59</v>
      </c>
    </row>
    <row r="23" spans="1:5" ht="105">
      <c r="A23" s="20" t="s">
        <v>1</v>
      </c>
      <c r="B23" s="52" t="s">
        <v>60</v>
      </c>
    </row>
    <row r="24" spans="1:5" ht="45">
      <c r="A24" s="20" t="s">
        <v>1</v>
      </c>
      <c r="B24" s="52" t="s">
        <v>61</v>
      </c>
    </row>
    <row r="25" spans="1:5" ht="75">
      <c r="A25" s="20" t="s">
        <v>1</v>
      </c>
      <c r="B25" s="52" t="s">
        <v>62</v>
      </c>
    </row>
    <row r="29" spans="1:5">
      <c r="A29" s="10" t="s">
        <v>69</v>
      </c>
      <c r="B29" s="9" t="s">
        <v>67</v>
      </c>
      <c r="C29" s="11"/>
      <c r="D29" s="11"/>
      <c r="E29" s="163"/>
    </row>
    <row r="30" spans="1:5">
      <c r="B30" s="52"/>
      <c r="D30" s="11"/>
    </row>
    <row r="31" spans="1:5">
      <c r="B31" s="42" t="s">
        <v>3</v>
      </c>
      <c r="D31" s="13"/>
    </row>
    <row r="32" spans="1:5" ht="45">
      <c r="A32" s="20" t="s">
        <v>1</v>
      </c>
      <c r="B32" s="52" t="s">
        <v>831</v>
      </c>
      <c r="D32" s="13"/>
    </row>
    <row r="33" spans="1:4" ht="75">
      <c r="A33" s="20" t="s">
        <v>1</v>
      </c>
      <c r="B33" s="52" t="s">
        <v>4</v>
      </c>
      <c r="D33" s="13"/>
    </row>
    <row r="34" spans="1:4" ht="120">
      <c r="A34" s="20" t="s">
        <v>1</v>
      </c>
      <c r="B34" s="52" t="s">
        <v>5</v>
      </c>
      <c r="D34" s="13"/>
    </row>
    <row r="35" spans="1:4">
      <c r="A35" s="20" t="s">
        <v>1</v>
      </c>
      <c r="B35" s="52" t="s">
        <v>6</v>
      </c>
      <c r="D35" s="13"/>
    </row>
    <row r="36" spans="1:4">
      <c r="B36" s="52" t="s">
        <v>7</v>
      </c>
      <c r="D36" s="13"/>
    </row>
    <row r="37" spans="1:4" ht="30">
      <c r="B37" s="52" t="s">
        <v>8</v>
      </c>
      <c r="D37" s="13"/>
    </row>
    <row r="38" spans="1:4">
      <c r="B38" s="52" t="s">
        <v>9</v>
      </c>
      <c r="D38" s="13"/>
    </row>
    <row r="39" spans="1:4" ht="30">
      <c r="B39" s="52" t="s">
        <v>10</v>
      </c>
      <c r="D39" s="13"/>
    </row>
    <row r="40" spans="1:4">
      <c r="B40" s="52" t="s">
        <v>11</v>
      </c>
      <c r="D40" s="13"/>
    </row>
    <row r="41" spans="1:4" ht="30">
      <c r="B41" s="52" t="s">
        <v>832</v>
      </c>
      <c r="D41" s="13"/>
    </row>
    <row r="42" spans="1:4">
      <c r="B42" s="52" t="s">
        <v>13</v>
      </c>
      <c r="D42" s="13"/>
    </row>
    <row r="43" spans="1:4" ht="30">
      <c r="B43" s="52" t="s">
        <v>833</v>
      </c>
      <c r="D43" s="13"/>
    </row>
    <row r="44" spans="1:4">
      <c r="B44" s="52" t="s">
        <v>15</v>
      </c>
      <c r="D44" s="13"/>
    </row>
    <row r="45" spans="1:4">
      <c r="B45" s="52" t="s">
        <v>16</v>
      </c>
      <c r="D45" s="13"/>
    </row>
    <row r="46" spans="1:4">
      <c r="B46" s="52" t="s">
        <v>17</v>
      </c>
      <c r="D46" s="13"/>
    </row>
    <row r="47" spans="1:4" ht="45">
      <c r="A47" s="20" t="s">
        <v>1</v>
      </c>
      <c r="B47" s="52" t="s">
        <v>18</v>
      </c>
      <c r="D47" s="13"/>
    </row>
    <row r="48" spans="1:4" ht="30">
      <c r="A48" s="20" t="s">
        <v>1</v>
      </c>
      <c r="B48" s="52" t="s">
        <v>19</v>
      </c>
      <c r="D48" s="13"/>
    </row>
    <row r="49" spans="1:6">
      <c r="A49" s="20" t="s">
        <v>1</v>
      </c>
      <c r="B49" s="41" t="s">
        <v>20</v>
      </c>
      <c r="D49" s="13"/>
    </row>
    <row r="50" spans="1:6">
      <c r="A50" s="38"/>
      <c r="B50" s="41" t="s">
        <v>21</v>
      </c>
      <c r="D50" s="13"/>
    </row>
    <row r="51" spans="1:6">
      <c r="A51" s="38"/>
      <c r="B51" s="41" t="s">
        <v>22</v>
      </c>
      <c r="D51" s="13"/>
    </row>
    <row r="52" spans="1:6">
      <c r="A52" s="38"/>
      <c r="B52" s="41" t="s">
        <v>23</v>
      </c>
      <c r="D52" s="13"/>
    </row>
    <row r="53" spans="1:6">
      <c r="A53" s="38"/>
      <c r="B53" s="41" t="s">
        <v>24</v>
      </c>
      <c r="D53" s="13"/>
    </row>
    <row r="54" spans="1:6">
      <c r="A54" s="38"/>
      <c r="B54" s="41" t="s">
        <v>25</v>
      </c>
      <c r="D54" s="13"/>
    </row>
    <row r="55" spans="1:6" ht="30">
      <c r="A55" s="38"/>
      <c r="B55" s="52" t="s">
        <v>26</v>
      </c>
      <c r="D55" s="13"/>
    </row>
    <row r="56" spans="1:6" ht="30">
      <c r="A56" s="20" t="s">
        <v>1</v>
      </c>
      <c r="B56" s="41" t="s">
        <v>27</v>
      </c>
      <c r="D56" s="13"/>
    </row>
    <row r="57" spans="1:6" ht="45">
      <c r="A57" s="20" t="s">
        <v>1</v>
      </c>
      <c r="B57" s="52" t="s">
        <v>28</v>
      </c>
      <c r="D57" s="13"/>
    </row>
    <row r="58" spans="1:6" ht="90">
      <c r="A58" s="20" t="s">
        <v>1</v>
      </c>
      <c r="B58" s="52" t="s">
        <v>29</v>
      </c>
      <c r="D58" s="13"/>
    </row>
    <row r="59" spans="1:6">
      <c r="A59" s="20" t="s">
        <v>1</v>
      </c>
      <c r="B59" s="41" t="s">
        <v>30</v>
      </c>
      <c r="C59" s="10"/>
      <c r="D59" s="13"/>
    </row>
    <row r="60" spans="1:6" ht="90">
      <c r="A60" s="20" t="s">
        <v>1</v>
      </c>
      <c r="B60" s="52" t="s">
        <v>63</v>
      </c>
      <c r="D60" s="13"/>
    </row>
    <row r="61" spans="1:6" ht="60">
      <c r="A61" s="20" t="s">
        <v>1</v>
      </c>
      <c r="B61" s="65" t="s">
        <v>64</v>
      </c>
      <c r="D61" s="11"/>
    </row>
    <row r="63" spans="1:6">
      <c r="A63" s="61"/>
      <c r="B63" s="99"/>
      <c r="C63" s="43"/>
      <c r="D63" s="14"/>
      <c r="E63" s="164"/>
      <c r="F63" s="101"/>
    </row>
    <row r="64" spans="1:6" ht="30">
      <c r="A64" s="15" t="s">
        <v>31</v>
      </c>
      <c r="B64" s="16" t="s">
        <v>32</v>
      </c>
      <c r="C64" s="15" t="s">
        <v>33</v>
      </c>
      <c r="D64" s="17" t="s">
        <v>34</v>
      </c>
      <c r="E64" s="165" t="s">
        <v>35</v>
      </c>
      <c r="F64" s="18" t="s">
        <v>65</v>
      </c>
    </row>
    <row r="65" spans="1:6">
      <c r="B65" s="65"/>
      <c r="D65" s="11"/>
    </row>
    <row r="66" spans="1:6" ht="75">
      <c r="A66" s="10" t="s">
        <v>36</v>
      </c>
      <c r="B66" s="9" t="s">
        <v>887</v>
      </c>
      <c r="D66" s="11"/>
    </row>
    <row r="67" spans="1:6">
      <c r="B67" s="52"/>
      <c r="C67" s="10" t="s">
        <v>37</v>
      </c>
      <c r="D67" s="19">
        <v>540</v>
      </c>
      <c r="E67" s="166"/>
      <c r="F67" s="12">
        <f>ROUND((D67*E67),2)</f>
        <v>0</v>
      </c>
    </row>
    <row r="68" spans="1:6">
      <c r="B68" s="52"/>
      <c r="D68" s="11"/>
    </row>
    <row r="69" spans="1:6" ht="75">
      <c r="A69" s="10" t="s">
        <v>38</v>
      </c>
      <c r="B69" s="52" t="s">
        <v>39</v>
      </c>
      <c r="D69" s="13"/>
    </row>
    <row r="70" spans="1:6">
      <c r="B70" s="52"/>
      <c r="C70" s="8" t="s">
        <v>40</v>
      </c>
      <c r="D70" s="19">
        <v>5</v>
      </c>
      <c r="E70" s="166"/>
      <c r="F70" s="12">
        <f>ROUND((D70*E70),2)</f>
        <v>0</v>
      </c>
    </row>
    <row r="71" spans="1:6">
      <c r="B71" s="56"/>
      <c r="C71" s="102"/>
      <c r="D71" s="54"/>
    </row>
    <row r="72" spans="1:6">
      <c r="A72" s="22" t="s">
        <v>41</v>
      </c>
      <c r="B72" s="23" t="s">
        <v>708</v>
      </c>
      <c r="C72" s="24"/>
      <c r="D72" s="24"/>
    </row>
    <row r="73" spans="1:6" ht="25.5">
      <c r="A73" s="103"/>
      <c r="B73" s="25" t="s">
        <v>711</v>
      </c>
      <c r="C73" s="26" t="s">
        <v>696</v>
      </c>
      <c r="D73" s="27">
        <v>31</v>
      </c>
      <c r="E73" s="166"/>
      <c r="F73" s="12">
        <f>ROUND((D73*E73),2)</f>
        <v>0</v>
      </c>
    </row>
    <row r="74" spans="1:6">
      <c r="A74" s="103"/>
      <c r="B74" s="23" t="s">
        <v>712</v>
      </c>
      <c r="C74" s="26" t="s">
        <v>696</v>
      </c>
      <c r="D74" s="27">
        <v>27</v>
      </c>
      <c r="E74" s="166"/>
      <c r="F74" s="12">
        <f>ROUND((D74*E74),2)</f>
        <v>0</v>
      </c>
    </row>
    <row r="75" spans="1:6">
      <c r="A75" s="103"/>
      <c r="B75" s="104"/>
      <c r="C75" s="105"/>
      <c r="D75" s="106"/>
      <c r="E75" s="167"/>
      <c r="F75" s="107"/>
    </row>
    <row r="76" spans="1:6" ht="25.5">
      <c r="A76" s="103"/>
      <c r="B76" s="25" t="s">
        <v>713</v>
      </c>
      <c r="C76" s="26"/>
      <c r="D76" s="27"/>
      <c r="E76" s="166"/>
      <c r="F76" s="12">
        <f t="shared" ref="F76:F81" si="0">ROUND((D76*E76),2)</f>
        <v>0</v>
      </c>
    </row>
    <row r="77" spans="1:6">
      <c r="A77" s="103"/>
      <c r="B77" s="23" t="s">
        <v>709</v>
      </c>
      <c r="C77" s="26" t="s">
        <v>695</v>
      </c>
      <c r="D77" s="27">
        <v>5</v>
      </c>
      <c r="E77" s="166"/>
      <c r="F77" s="12">
        <f t="shared" si="0"/>
        <v>0</v>
      </c>
    </row>
    <row r="78" spans="1:6">
      <c r="A78" s="103"/>
      <c r="B78" s="23" t="s">
        <v>710</v>
      </c>
      <c r="C78" s="26" t="s">
        <v>695</v>
      </c>
      <c r="D78" s="27">
        <v>3.5</v>
      </c>
      <c r="E78" s="166"/>
      <c r="F78" s="12">
        <f t="shared" si="0"/>
        <v>0</v>
      </c>
    </row>
    <row r="79" spans="1:6">
      <c r="A79" s="103"/>
      <c r="B79" s="23" t="s">
        <v>714</v>
      </c>
      <c r="C79" s="26" t="s">
        <v>40</v>
      </c>
      <c r="D79" s="27">
        <v>5</v>
      </c>
      <c r="E79" s="166"/>
      <c r="F79" s="12">
        <f t="shared" si="0"/>
        <v>0</v>
      </c>
    </row>
    <row r="80" spans="1:6">
      <c r="A80" s="103"/>
      <c r="B80" s="23" t="s">
        <v>715</v>
      </c>
      <c r="C80" s="26" t="s">
        <v>40</v>
      </c>
      <c r="D80" s="27">
        <v>4</v>
      </c>
      <c r="E80" s="166"/>
      <c r="F80" s="12">
        <f t="shared" si="0"/>
        <v>0</v>
      </c>
    </row>
    <row r="81" spans="1:6">
      <c r="A81" s="103"/>
      <c r="B81" s="23" t="s">
        <v>716</v>
      </c>
      <c r="C81" s="26" t="s">
        <v>695</v>
      </c>
      <c r="D81" s="27">
        <v>15</v>
      </c>
      <c r="E81" s="166"/>
      <c r="F81" s="12">
        <f t="shared" si="0"/>
        <v>0</v>
      </c>
    </row>
    <row r="82" spans="1:6">
      <c r="B82" s="52"/>
      <c r="D82" s="19"/>
    </row>
    <row r="83" spans="1:6" ht="25.5">
      <c r="A83" s="22" t="s">
        <v>44</v>
      </c>
      <c r="B83" s="28" t="s">
        <v>703</v>
      </c>
      <c r="D83" s="19"/>
    </row>
    <row r="84" spans="1:6">
      <c r="B84" s="28" t="s">
        <v>704</v>
      </c>
      <c r="D84" s="19"/>
    </row>
    <row r="85" spans="1:6">
      <c r="B85" s="29" t="s">
        <v>705</v>
      </c>
      <c r="C85" s="30" t="s">
        <v>40</v>
      </c>
      <c r="D85" s="31">
        <v>7</v>
      </c>
      <c r="E85" s="166"/>
      <c r="F85" s="12">
        <f t="shared" ref="F85:F87" si="1">ROUND((D85*E85),2)</f>
        <v>0</v>
      </c>
    </row>
    <row r="86" spans="1:6">
      <c r="B86" s="29" t="s">
        <v>706</v>
      </c>
      <c r="C86" s="30" t="s">
        <v>40</v>
      </c>
      <c r="D86" s="31">
        <v>4</v>
      </c>
      <c r="E86" s="166"/>
      <c r="F86" s="12">
        <f t="shared" si="1"/>
        <v>0</v>
      </c>
    </row>
    <row r="87" spans="1:6">
      <c r="B87" s="29" t="s">
        <v>707</v>
      </c>
      <c r="C87" s="30" t="s">
        <v>40</v>
      </c>
      <c r="D87" s="31">
        <v>1</v>
      </c>
      <c r="E87" s="166"/>
      <c r="F87" s="12">
        <f t="shared" si="1"/>
        <v>0</v>
      </c>
    </row>
    <row r="88" spans="1:6">
      <c r="B88" s="52"/>
      <c r="D88" s="11"/>
    </row>
    <row r="89" spans="1:6" ht="45">
      <c r="A89" s="10" t="s">
        <v>46</v>
      </c>
      <c r="B89" s="9" t="s">
        <v>888</v>
      </c>
      <c r="D89" s="11"/>
    </row>
    <row r="90" spans="1:6">
      <c r="B90" s="52"/>
      <c r="C90" s="8" t="s">
        <v>45</v>
      </c>
      <c r="D90" s="19">
        <v>1</v>
      </c>
      <c r="E90" s="166"/>
      <c r="F90" s="12">
        <f>ROUND((D90*E90),2)</f>
        <v>0</v>
      </c>
    </row>
    <row r="91" spans="1:6">
      <c r="A91" s="38"/>
      <c r="B91" s="52"/>
      <c r="D91" s="13"/>
      <c r="E91" s="168"/>
    </row>
    <row r="92" spans="1:6" ht="30">
      <c r="A92" s="10" t="s">
        <v>47</v>
      </c>
      <c r="B92" s="9" t="s">
        <v>889</v>
      </c>
      <c r="D92" s="13"/>
      <c r="E92" s="168"/>
    </row>
    <row r="93" spans="1:6">
      <c r="B93" s="52"/>
      <c r="C93" s="8" t="s">
        <v>45</v>
      </c>
      <c r="D93" s="19">
        <v>1</v>
      </c>
      <c r="E93" s="166"/>
      <c r="F93" s="12">
        <f>ROUND((D93*E93),2)</f>
        <v>0</v>
      </c>
    </row>
    <row r="94" spans="1:6">
      <c r="A94" s="10"/>
      <c r="B94" s="9"/>
      <c r="D94" s="13"/>
      <c r="E94" s="168"/>
    </row>
    <row r="95" spans="1:6" ht="15.75" thickBot="1">
      <c r="A95" s="8"/>
      <c r="B95" s="41"/>
      <c r="C95" s="11"/>
      <c r="D95" s="11"/>
      <c r="E95" s="163"/>
    </row>
    <row r="96" spans="1:6">
      <c r="A96" s="32" t="str">
        <f>A29</f>
        <v>A-I</v>
      </c>
      <c r="B96" s="33" t="str">
        <f>B29</f>
        <v>RADOVI RUŠENJA I DEMONTAŽE</v>
      </c>
      <c r="C96" s="34"/>
      <c r="D96" s="34"/>
      <c r="E96" s="169" t="s">
        <v>72</v>
      </c>
      <c r="F96" s="108">
        <f>SUM(F67:F93)</f>
        <v>0</v>
      </c>
    </row>
    <row r="97" spans="1:5">
      <c r="A97" s="8"/>
      <c r="B97" s="41"/>
      <c r="C97" s="11"/>
      <c r="D97" s="11"/>
      <c r="E97" s="163"/>
    </row>
    <row r="98" spans="1:5">
      <c r="A98" s="8"/>
      <c r="B98" s="41"/>
      <c r="C98" s="11"/>
      <c r="D98" s="11"/>
      <c r="E98" s="163"/>
    </row>
    <row r="99" spans="1:5">
      <c r="A99" s="10" t="s">
        <v>70</v>
      </c>
      <c r="B99" s="9" t="s">
        <v>71</v>
      </c>
      <c r="C99" s="11"/>
      <c r="D99" s="11"/>
      <c r="E99" s="163"/>
    </row>
    <row r="100" spans="1:5">
      <c r="A100" s="8"/>
      <c r="B100" s="41"/>
      <c r="C100" s="11"/>
      <c r="D100" s="11"/>
      <c r="E100" s="163"/>
    </row>
    <row r="101" spans="1:5">
      <c r="B101" s="42" t="s">
        <v>3</v>
      </c>
      <c r="C101" s="11"/>
      <c r="D101" s="11"/>
      <c r="E101" s="163"/>
    </row>
    <row r="102" spans="1:5" ht="45">
      <c r="A102" s="20" t="s">
        <v>1</v>
      </c>
      <c r="B102" s="41" t="s">
        <v>831</v>
      </c>
      <c r="C102" s="11"/>
      <c r="D102" s="11"/>
      <c r="E102" s="163"/>
    </row>
    <row r="103" spans="1:5" ht="75">
      <c r="A103" s="20" t="s">
        <v>1</v>
      </c>
      <c r="B103" s="41" t="s">
        <v>4</v>
      </c>
      <c r="C103" s="11"/>
      <c r="D103" s="11"/>
      <c r="E103" s="163"/>
    </row>
    <row r="104" spans="1:5" ht="120">
      <c r="A104" s="20" t="s">
        <v>1</v>
      </c>
      <c r="B104" s="41" t="s">
        <v>5</v>
      </c>
      <c r="C104" s="11"/>
      <c r="D104" s="11"/>
      <c r="E104" s="163"/>
    </row>
    <row r="105" spans="1:5">
      <c r="A105" s="20" t="s">
        <v>1</v>
      </c>
      <c r="B105" s="41" t="s">
        <v>6</v>
      </c>
      <c r="C105" s="35"/>
    </row>
    <row r="106" spans="1:5">
      <c r="B106" s="41" t="s">
        <v>7</v>
      </c>
      <c r="C106" s="11"/>
      <c r="D106" s="11"/>
      <c r="E106" s="163"/>
    </row>
    <row r="107" spans="1:5" ht="30">
      <c r="B107" s="41" t="s">
        <v>8</v>
      </c>
      <c r="C107" s="11"/>
      <c r="D107" s="11"/>
      <c r="E107" s="163"/>
    </row>
    <row r="108" spans="1:5">
      <c r="B108" s="41" t="s">
        <v>9</v>
      </c>
      <c r="C108" s="11"/>
      <c r="D108" s="11"/>
      <c r="E108" s="163"/>
    </row>
    <row r="109" spans="1:5" ht="30">
      <c r="B109" s="41" t="s">
        <v>10</v>
      </c>
      <c r="C109" s="11"/>
      <c r="D109" s="11"/>
      <c r="E109" s="163"/>
    </row>
    <row r="110" spans="1:5">
      <c r="B110" s="41" t="s">
        <v>11</v>
      </c>
      <c r="C110" s="11"/>
      <c r="D110" s="11"/>
      <c r="E110" s="163"/>
    </row>
    <row r="111" spans="1:5" ht="30">
      <c r="B111" s="41" t="s">
        <v>12</v>
      </c>
      <c r="C111" s="11"/>
      <c r="D111" s="11"/>
      <c r="E111" s="163"/>
    </row>
    <row r="112" spans="1:5">
      <c r="B112" s="41" t="s">
        <v>13</v>
      </c>
      <c r="C112" s="11"/>
      <c r="D112" s="11"/>
      <c r="E112" s="163"/>
    </row>
    <row r="113" spans="1:2" ht="30">
      <c r="B113" s="41" t="s">
        <v>14</v>
      </c>
    </row>
    <row r="114" spans="1:2">
      <c r="B114" s="41" t="s">
        <v>15</v>
      </c>
    </row>
    <row r="115" spans="1:2">
      <c r="B115" s="41" t="s">
        <v>16</v>
      </c>
    </row>
    <row r="116" spans="1:2">
      <c r="B116" s="41" t="s">
        <v>17</v>
      </c>
    </row>
    <row r="117" spans="1:2" ht="45">
      <c r="A117" s="20" t="s">
        <v>1</v>
      </c>
      <c r="B117" s="41" t="s">
        <v>18</v>
      </c>
    </row>
    <row r="118" spans="1:2" ht="30">
      <c r="A118" s="20" t="s">
        <v>1</v>
      </c>
      <c r="B118" s="41" t="s">
        <v>19</v>
      </c>
    </row>
    <row r="119" spans="1:2">
      <c r="A119" s="20" t="s">
        <v>1</v>
      </c>
      <c r="B119" s="41" t="s">
        <v>20</v>
      </c>
    </row>
    <row r="120" spans="1:2">
      <c r="B120" s="41" t="s">
        <v>21</v>
      </c>
    </row>
    <row r="121" spans="1:2">
      <c r="B121" s="41" t="s">
        <v>22</v>
      </c>
    </row>
    <row r="122" spans="1:2">
      <c r="B122" s="41" t="s">
        <v>23</v>
      </c>
    </row>
    <row r="123" spans="1:2">
      <c r="B123" s="41" t="s">
        <v>24</v>
      </c>
    </row>
    <row r="124" spans="1:2">
      <c r="B124" s="41" t="s">
        <v>25</v>
      </c>
    </row>
    <row r="125" spans="1:2" ht="30">
      <c r="B125" s="41" t="s">
        <v>26</v>
      </c>
    </row>
    <row r="126" spans="1:2" ht="30">
      <c r="A126" s="20" t="s">
        <v>1</v>
      </c>
      <c r="B126" s="41" t="s">
        <v>27</v>
      </c>
    </row>
    <row r="127" spans="1:2" ht="45">
      <c r="A127" s="20" t="s">
        <v>1</v>
      </c>
      <c r="B127" s="41" t="s">
        <v>28</v>
      </c>
    </row>
    <row r="128" spans="1:2" ht="78.75" customHeight="1">
      <c r="B128" s="41" t="s">
        <v>29</v>
      </c>
    </row>
    <row r="129" spans="1:6">
      <c r="A129" s="20" t="s">
        <v>1</v>
      </c>
      <c r="B129" s="41" t="s">
        <v>30</v>
      </c>
    </row>
    <row r="130" spans="1:6">
      <c r="B130" s="41"/>
    </row>
    <row r="131" spans="1:6">
      <c r="A131" s="8"/>
      <c r="B131" s="41"/>
    </row>
    <row r="132" spans="1:6" ht="30">
      <c r="A132" s="15" t="s">
        <v>31</v>
      </c>
      <c r="B132" s="16" t="s">
        <v>32</v>
      </c>
      <c r="C132" s="15" t="s">
        <v>33</v>
      </c>
      <c r="D132" s="17" t="s">
        <v>34</v>
      </c>
      <c r="E132" s="165" t="s">
        <v>35</v>
      </c>
      <c r="F132" s="18" t="s">
        <v>65</v>
      </c>
    </row>
    <row r="133" spans="1:6">
      <c r="A133" s="38"/>
      <c r="B133" s="20"/>
      <c r="C133" s="10"/>
      <c r="D133" s="11"/>
      <c r="E133" s="170"/>
      <c r="F133" s="57"/>
    </row>
    <row r="134" spans="1:6" ht="135">
      <c r="A134" s="10" t="s">
        <v>36</v>
      </c>
      <c r="B134" s="52" t="s">
        <v>834</v>
      </c>
      <c r="C134" s="10"/>
      <c r="D134" s="11"/>
    </row>
    <row r="135" spans="1:6">
      <c r="A135" s="10"/>
      <c r="B135" s="36"/>
      <c r="C135" s="8" t="s">
        <v>45</v>
      </c>
      <c r="D135" s="19">
        <v>1</v>
      </c>
      <c r="E135" s="166">
        <v>0</v>
      </c>
      <c r="F135" s="12">
        <f>PRODUCT(D135:E135)</f>
        <v>0</v>
      </c>
    </row>
    <row r="136" spans="1:6">
      <c r="A136" s="10"/>
      <c r="B136" s="20"/>
      <c r="C136" s="10"/>
      <c r="D136" s="13"/>
      <c r="E136" s="168"/>
    </row>
    <row r="137" spans="1:6" ht="135">
      <c r="A137" s="10" t="s">
        <v>38</v>
      </c>
      <c r="B137" s="52" t="s">
        <v>835</v>
      </c>
      <c r="C137" s="10"/>
      <c r="D137" s="11"/>
    </row>
    <row r="138" spans="1:6">
      <c r="A138" s="38"/>
      <c r="B138" s="20"/>
      <c r="C138" s="8" t="s">
        <v>73</v>
      </c>
      <c r="D138" s="19">
        <v>1</v>
      </c>
      <c r="E138" s="166">
        <v>0</v>
      </c>
      <c r="F138" s="12">
        <f>PRODUCT(D138:E138)</f>
        <v>0</v>
      </c>
    </row>
    <row r="139" spans="1:6">
      <c r="A139" s="38"/>
      <c r="B139" s="20"/>
      <c r="D139" s="13"/>
      <c r="E139" s="168"/>
    </row>
    <row r="140" spans="1:6" ht="15.75" thickBot="1">
      <c r="A140" s="38"/>
      <c r="B140" s="20"/>
      <c r="D140" s="11"/>
      <c r="F140" s="21"/>
    </row>
    <row r="141" spans="1:6">
      <c r="A141" s="32" t="str">
        <f>A99</f>
        <v>A-II</v>
      </c>
      <c r="B141" s="33" t="str">
        <f>B99</f>
        <v>PRIPREMNI RADOVI</v>
      </c>
      <c r="C141" s="34"/>
      <c r="D141" s="34"/>
      <c r="E141" s="169" t="s">
        <v>72</v>
      </c>
      <c r="F141" s="108">
        <f>SUM(F135:F138)</f>
        <v>0</v>
      </c>
    </row>
    <row r="142" spans="1:6">
      <c r="A142" s="38"/>
      <c r="B142" s="20"/>
      <c r="D142" s="11"/>
      <c r="F142" s="21"/>
    </row>
    <row r="143" spans="1:6">
      <c r="A143" s="38"/>
      <c r="B143" s="20"/>
      <c r="C143" s="10"/>
      <c r="D143" s="11"/>
      <c r="E143" s="170"/>
      <c r="F143" s="57"/>
    </row>
    <row r="144" spans="1:6">
      <c r="A144" s="10" t="s">
        <v>74</v>
      </c>
      <c r="B144" s="9" t="s">
        <v>75</v>
      </c>
      <c r="C144" s="11"/>
      <c r="D144" s="11"/>
      <c r="E144" s="163"/>
    </row>
    <row r="145" spans="1:6">
      <c r="A145" s="8"/>
      <c r="B145" s="41"/>
      <c r="C145" s="11"/>
      <c r="D145" s="11"/>
      <c r="E145" s="163"/>
    </row>
    <row r="146" spans="1:6">
      <c r="B146" s="9" t="s">
        <v>3</v>
      </c>
      <c r="C146" s="20"/>
      <c r="D146" s="11"/>
      <c r="F146" s="21"/>
    </row>
    <row r="147" spans="1:6" ht="45">
      <c r="A147" s="20" t="s">
        <v>1</v>
      </c>
      <c r="B147" s="52" t="s">
        <v>836</v>
      </c>
      <c r="C147" s="20"/>
      <c r="D147" s="11"/>
      <c r="F147" s="21"/>
    </row>
    <row r="148" spans="1:6" ht="75">
      <c r="A148" s="20" t="s">
        <v>1</v>
      </c>
      <c r="B148" s="52" t="s">
        <v>76</v>
      </c>
      <c r="C148" s="20"/>
      <c r="D148" s="11"/>
      <c r="F148" s="21"/>
    </row>
    <row r="149" spans="1:6">
      <c r="A149" s="20" t="s">
        <v>1</v>
      </c>
      <c r="B149" s="52" t="s">
        <v>77</v>
      </c>
      <c r="C149" s="20"/>
      <c r="D149" s="11"/>
      <c r="F149" s="21"/>
    </row>
    <row r="150" spans="1:6" ht="60">
      <c r="A150" s="20" t="s">
        <v>1</v>
      </c>
      <c r="B150" s="52" t="s">
        <v>78</v>
      </c>
      <c r="C150" s="20"/>
      <c r="D150" s="11"/>
      <c r="F150" s="21"/>
    </row>
    <row r="151" spans="1:6" ht="105">
      <c r="A151" s="20" t="s">
        <v>1</v>
      </c>
      <c r="B151" s="52" t="s">
        <v>79</v>
      </c>
      <c r="C151" s="20"/>
      <c r="D151" s="11"/>
      <c r="F151" s="21"/>
    </row>
    <row r="152" spans="1:6" ht="60">
      <c r="A152" s="20" t="s">
        <v>1</v>
      </c>
      <c r="B152" s="52" t="s">
        <v>80</v>
      </c>
      <c r="C152" s="20"/>
      <c r="D152" s="11"/>
      <c r="F152" s="21"/>
    </row>
    <row r="153" spans="1:6" ht="90">
      <c r="A153" s="20" t="s">
        <v>1</v>
      </c>
      <c r="B153" s="52" t="s">
        <v>81</v>
      </c>
      <c r="C153" s="20"/>
      <c r="D153" s="11"/>
      <c r="F153" s="21"/>
    </row>
    <row r="154" spans="1:6" ht="45">
      <c r="A154" s="20" t="s">
        <v>1</v>
      </c>
      <c r="B154" s="52" t="s">
        <v>82</v>
      </c>
      <c r="C154" s="20"/>
      <c r="D154" s="11"/>
      <c r="F154" s="21"/>
    </row>
    <row r="155" spans="1:6" ht="45">
      <c r="A155" s="20" t="s">
        <v>1</v>
      </c>
      <c r="B155" s="52" t="s">
        <v>83</v>
      </c>
      <c r="C155" s="20"/>
      <c r="D155" s="11"/>
      <c r="F155" s="21"/>
    </row>
    <row r="156" spans="1:6">
      <c r="A156" s="20" t="s">
        <v>1</v>
      </c>
      <c r="B156" s="52" t="s">
        <v>20</v>
      </c>
      <c r="C156" s="20"/>
      <c r="D156" s="11"/>
      <c r="F156" s="21"/>
    </row>
    <row r="157" spans="1:6">
      <c r="B157" s="52" t="s">
        <v>84</v>
      </c>
      <c r="C157" s="20"/>
      <c r="D157" s="11"/>
      <c r="F157" s="21"/>
    </row>
    <row r="158" spans="1:6">
      <c r="B158" s="52" t="s">
        <v>85</v>
      </c>
      <c r="C158" s="20"/>
      <c r="D158" s="11"/>
      <c r="F158" s="21"/>
    </row>
    <row r="159" spans="1:6">
      <c r="B159" s="52" t="s">
        <v>86</v>
      </c>
      <c r="C159" s="20"/>
      <c r="D159" s="11"/>
      <c r="F159" s="21"/>
    </row>
    <row r="160" spans="1:6">
      <c r="B160" s="52" t="s">
        <v>87</v>
      </c>
      <c r="C160" s="20"/>
      <c r="D160" s="11"/>
      <c r="F160" s="21"/>
    </row>
    <row r="161" spans="1:6">
      <c r="B161" s="52" t="s">
        <v>88</v>
      </c>
      <c r="C161" s="20"/>
      <c r="D161" s="11"/>
      <c r="F161" s="21"/>
    </row>
    <row r="162" spans="1:6" ht="30">
      <c r="B162" s="52" t="s">
        <v>89</v>
      </c>
      <c r="C162" s="20"/>
      <c r="D162" s="11"/>
      <c r="F162" s="21"/>
    </row>
    <row r="163" spans="1:6" ht="30">
      <c r="A163" s="20" t="s">
        <v>1</v>
      </c>
      <c r="B163" s="52" t="s">
        <v>90</v>
      </c>
      <c r="C163" s="20"/>
      <c r="D163" s="11"/>
      <c r="F163" s="21"/>
    </row>
    <row r="164" spans="1:6" ht="30">
      <c r="A164" s="20" t="s">
        <v>1</v>
      </c>
      <c r="B164" s="52" t="s">
        <v>91</v>
      </c>
      <c r="C164" s="20"/>
      <c r="D164" s="11"/>
      <c r="F164" s="21"/>
    </row>
    <row r="165" spans="1:6" ht="30">
      <c r="A165" s="20" t="s">
        <v>1</v>
      </c>
      <c r="B165" s="52" t="s">
        <v>890</v>
      </c>
      <c r="C165" s="20"/>
      <c r="D165" s="11"/>
      <c r="F165" s="21"/>
    </row>
    <row r="166" spans="1:6" ht="45">
      <c r="A166" s="20" t="s">
        <v>1</v>
      </c>
      <c r="B166" s="37" t="s">
        <v>92</v>
      </c>
      <c r="C166" s="20"/>
      <c r="D166" s="11"/>
      <c r="F166" s="21"/>
    </row>
    <row r="167" spans="1:6">
      <c r="A167" s="8"/>
      <c r="B167" s="41"/>
      <c r="C167" s="11"/>
      <c r="D167" s="11"/>
      <c r="E167" s="163"/>
    </row>
    <row r="168" spans="1:6">
      <c r="A168" s="8"/>
      <c r="B168" s="41"/>
    </row>
    <row r="169" spans="1:6" ht="30">
      <c r="A169" s="15" t="s">
        <v>31</v>
      </c>
      <c r="B169" s="16" t="s">
        <v>32</v>
      </c>
      <c r="C169" s="15" t="s">
        <v>33</v>
      </c>
      <c r="D169" s="17" t="s">
        <v>34</v>
      </c>
      <c r="E169" s="165" t="s">
        <v>35</v>
      </c>
      <c r="F169" s="18" t="s">
        <v>65</v>
      </c>
    </row>
    <row r="170" spans="1:6">
      <c r="A170" s="38"/>
      <c r="B170" s="20"/>
      <c r="C170" s="10"/>
      <c r="D170" s="11"/>
      <c r="E170" s="170"/>
      <c r="F170" s="57"/>
    </row>
    <row r="171" spans="1:6" ht="75">
      <c r="A171" s="8" t="s">
        <v>36</v>
      </c>
      <c r="B171" s="65" t="s">
        <v>891</v>
      </c>
      <c r="C171" s="20"/>
      <c r="D171" s="11"/>
      <c r="F171" s="21"/>
    </row>
    <row r="172" spans="1:6">
      <c r="A172" s="8"/>
      <c r="B172" s="65"/>
      <c r="C172" s="8" t="s">
        <v>37</v>
      </c>
      <c r="D172" s="19">
        <v>1020</v>
      </c>
      <c r="E172" s="166"/>
      <c r="F172" s="12">
        <f>D172*E172</f>
        <v>0</v>
      </c>
    </row>
    <row r="173" spans="1:6">
      <c r="A173" s="8"/>
      <c r="B173" s="65"/>
      <c r="C173" s="20"/>
      <c r="D173" s="11"/>
    </row>
    <row r="174" spans="1:6" ht="60">
      <c r="A174" s="8" t="s">
        <v>38</v>
      </c>
      <c r="B174" s="65" t="s">
        <v>892</v>
      </c>
      <c r="C174" s="20"/>
      <c r="D174" s="11"/>
    </row>
    <row r="175" spans="1:6">
      <c r="A175" s="8"/>
      <c r="B175" s="65"/>
      <c r="C175" s="8" t="s">
        <v>93</v>
      </c>
      <c r="D175" s="19">
        <v>306</v>
      </c>
      <c r="E175" s="166"/>
      <c r="F175" s="12">
        <f>D175*E175</f>
        <v>0</v>
      </c>
    </row>
    <row r="176" spans="1:6">
      <c r="A176" s="8"/>
      <c r="B176" s="65"/>
      <c r="C176" s="38"/>
      <c r="D176" s="11"/>
    </row>
    <row r="177" spans="1:6" ht="120">
      <c r="A177" s="10" t="s">
        <v>41</v>
      </c>
      <c r="B177" s="9" t="s">
        <v>893</v>
      </c>
      <c r="C177" s="20"/>
      <c r="D177" s="11"/>
    </row>
    <row r="178" spans="1:6">
      <c r="A178" s="8"/>
      <c r="B178" s="41"/>
      <c r="C178" s="8" t="s">
        <v>93</v>
      </c>
      <c r="D178" s="19">
        <v>506</v>
      </c>
      <c r="E178" s="166"/>
      <c r="F178" s="12">
        <f>D178*E178</f>
        <v>0</v>
      </c>
    </row>
    <row r="179" spans="1:6">
      <c r="A179" s="8"/>
      <c r="B179" s="41"/>
      <c r="C179" s="38"/>
      <c r="D179" s="11"/>
    </row>
    <row r="180" spans="1:6" ht="120">
      <c r="A180" s="10" t="s">
        <v>43</v>
      </c>
      <c r="B180" s="9" t="s">
        <v>894</v>
      </c>
      <c r="C180" s="20"/>
      <c r="D180" s="11"/>
    </row>
    <row r="181" spans="1:6">
      <c r="A181" s="8"/>
      <c r="B181" s="41"/>
      <c r="C181" s="8" t="s">
        <v>93</v>
      </c>
      <c r="D181" s="19">
        <v>180</v>
      </c>
      <c r="E181" s="166"/>
      <c r="F181" s="12">
        <f>D181*E181</f>
        <v>0</v>
      </c>
    </row>
    <row r="182" spans="1:6">
      <c r="A182" s="8"/>
      <c r="B182" s="41"/>
      <c r="C182" s="38"/>
      <c r="D182" s="11"/>
    </row>
    <row r="183" spans="1:6" ht="120">
      <c r="A183" s="10" t="s">
        <v>44</v>
      </c>
      <c r="B183" s="9" t="s">
        <v>895</v>
      </c>
      <c r="C183" s="20"/>
      <c r="D183" s="11"/>
    </row>
    <row r="184" spans="1:6">
      <c r="A184" s="8"/>
      <c r="B184" s="41"/>
      <c r="C184" s="8" t="s">
        <v>93</v>
      </c>
      <c r="D184" s="19">
        <v>87</v>
      </c>
      <c r="E184" s="166"/>
      <c r="F184" s="12">
        <f>D184*E184</f>
        <v>0</v>
      </c>
    </row>
    <row r="185" spans="1:6">
      <c r="A185" s="8"/>
      <c r="B185" s="41"/>
      <c r="C185" s="38"/>
      <c r="D185" s="11"/>
    </row>
    <row r="186" spans="1:6" ht="90">
      <c r="A186" s="10" t="s">
        <v>46</v>
      </c>
      <c r="B186" s="9" t="s">
        <v>896</v>
      </c>
      <c r="C186" s="20"/>
      <c r="D186" s="11"/>
    </row>
    <row r="187" spans="1:6" ht="17.25">
      <c r="A187" s="8"/>
      <c r="B187" s="41" t="s">
        <v>94</v>
      </c>
      <c r="C187" s="8" t="s">
        <v>103</v>
      </c>
      <c r="D187" s="19">
        <v>216</v>
      </c>
      <c r="E187" s="166"/>
      <c r="F187" s="12">
        <f t="shared" ref="F187:F189" si="2">D187*E187</f>
        <v>0</v>
      </c>
    </row>
    <row r="188" spans="1:6" ht="17.25">
      <c r="A188" s="8"/>
      <c r="B188" s="41" t="s">
        <v>95</v>
      </c>
      <c r="C188" s="8" t="s">
        <v>103</v>
      </c>
      <c r="D188" s="19">
        <v>78</v>
      </c>
      <c r="E188" s="166"/>
      <c r="F188" s="12">
        <f t="shared" si="2"/>
        <v>0</v>
      </c>
    </row>
    <row r="189" spans="1:6" ht="17.25">
      <c r="A189" s="8"/>
      <c r="B189" s="41" t="s">
        <v>96</v>
      </c>
      <c r="C189" s="8" t="s">
        <v>103</v>
      </c>
      <c r="D189" s="19">
        <v>290</v>
      </c>
      <c r="E189" s="166"/>
      <c r="F189" s="12">
        <f t="shared" si="2"/>
        <v>0</v>
      </c>
    </row>
    <row r="190" spans="1:6">
      <c r="A190" s="8"/>
      <c r="B190" s="41"/>
      <c r="C190" s="38"/>
      <c r="D190" s="11"/>
    </row>
    <row r="191" spans="1:6" ht="105">
      <c r="A191" s="10" t="s">
        <v>47</v>
      </c>
      <c r="B191" s="52" t="s">
        <v>897</v>
      </c>
      <c r="C191" s="20"/>
      <c r="D191" s="13"/>
    </row>
    <row r="192" spans="1:6">
      <c r="A192" s="8"/>
      <c r="B192" s="49"/>
      <c r="C192" s="8" t="s">
        <v>93</v>
      </c>
      <c r="D192" s="19">
        <v>90</v>
      </c>
      <c r="E192" s="166"/>
      <c r="F192" s="12">
        <f>D192*E192</f>
        <v>0</v>
      </c>
    </row>
    <row r="193" spans="1:6">
      <c r="A193" s="8"/>
      <c r="B193" s="49"/>
      <c r="C193" s="38"/>
      <c r="D193" s="13"/>
    </row>
    <row r="194" spans="1:6" ht="75">
      <c r="A194" s="10" t="s">
        <v>97</v>
      </c>
      <c r="B194" s="9" t="s">
        <v>898</v>
      </c>
      <c r="C194" s="38"/>
      <c r="D194" s="11"/>
    </row>
    <row r="195" spans="1:6">
      <c r="C195" s="8" t="s">
        <v>93</v>
      </c>
      <c r="D195" s="19">
        <v>425</v>
      </c>
      <c r="E195" s="166"/>
      <c r="F195" s="12">
        <f>D195*E195</f>
        <v>0</v>
      </c>
    </row>
    <row r="196" spans="1:6">
      <c r="A196" s="10"/>
      <c r="B196" s="36"/>
      <c r="C196" s="38"/>
      <c r="D196" s="11"/>
    </row>
    <row r="197" spans="1:6" ht="60">
      <c r="A197" s="10" t="s">
        <v>98</v>
      </c>
      <c r="B197" s="9" t="s">
        <v>899</v>
      </c>
      <c r="C197" s="20"/>
    </row>
    <row r="198" spans="1:6">
      <c r="A198" s="10"/>
      <c r="B198" s="36"/>
      <c r="C198" s="8" t="s">
        <v>93</v>
      </c>
      <c r="D198" s="19">
        <v>654</v>
      </c>
      <c r="E198" s="166"/>
      <c r="F198" s="12">
        <f>D198*E198</f>
        <v>0</v>
      </c>
    </row>
    <row r="199" spans="1:6">
      <c r="A199" s="10"/>
      <c r="B199" s="36"/>
      <c r="C199" s="38"/>
      <c r="D199" s="11"/>
      <c r="E199" s="168"/>
    </row>
    <row r="200" spans="1:6" ht="90">
      <c r="A200" s="10" t="s">
        <v>99</v>
      </c>
      <c r="B200" s="52" t="s">
        <v>900</v>
      </c>
      <c r="C200" s="39"/>
    </row>
    <row r="201" spans="1:6">
      <c r="A201" s="8"/>
      <c r="B201" s="65"/>
      <c r="C201" s="8" t="s">
        <v>45</v>
      </c>
      <c r="D201" s="19">
        <v>1</v>
      </c>
      <c r="E201" s="166"/>
      <c r="F201" s="12">
        <f>D201*E201</f>
        <v>0</v>
      </c>
    </row>
    <row r="202" spans="1:6">
      <c r="A202" s="8"/>
      <c r="B202" s="52"/>
      <c r="C202" s="39"/>
      <c r="E202" s="170"/>
    </row>
    <row r="203" spans="1:6" ht="30">
      <c r="A203" s="10" t="s">
        <v>100</v>
      </c>
      <c r="B203" s="52" t="s">
        <v>901</v>
      </c>
      <c r="C203" s="39"/>
      <c r="E203" s="170"/>
    </row>
    <row r="204" spans="1:6">
      <c r="A204" s="8"/>
      <c r="B204" s="65"/>
      <c r="C204" s="8" t="s">
        <v>45</v>
      </c>
      <c r="D204" s="19">
        <v>1</v>
      </c>
      <c r="E204" s="166"/>
      <c r="F204" s="12">
        <f>D204*E204</f>
        <v>0</v>
      </c>
    </row>
    <row r="205" spans="1:6">
      <c r="A205" s="8"/>
      <c r="B205" s="49"/>
      <c r="C205" s="39"/>
      <c r="E205" s="170"/>
    </row>
    <row r="206" spans="1:6" ht="30">
      <c r="A206" s="10" t="s">
        <v>101</v>
      </c>
      <c r="B206" s="52" t="s">
        <v>902</v>
      </c>
      <c r="C206" s="39"/>
      <c r="E206" s="170"/>
    </row>
    <row r="207" spans="1:6">
      <c r="A207" s="8"/>
      <c r="B207" s="65"/>
      <c r="C207" s="8" t="s">
        <v>45</v>
      </c>
      <c r="D207" s="19">
        <v>1</v>
      </c>
      <c r="E207" s="166"/>
      <c r="F207" s="12">
        <f>D207*E207</f>
        <v>0</v>
      </c>
    </row>
    <row r="208" spans="1:6">
      <c r="A208" s="8"/>
      <c r="B208" s="49"/>
      <c r="C208" s="39"/>
    </row>
    <row r="209" spans="1:6" ht="45">
      <c r="A209" s="10" t="s">
        <v>102</v>
      </c>
      <c r="B209" s="52" t="s">
        <v>903</v>
      </c>
      <c r="C209" s="39"/>
      <c r="E209" s="170"/>
    </row>
    <row r="210" spans="1:6">
      <c r="A210" s="8"/>
      <c r="B210" s="65"/>
      <c r="C210" s="8" t="s">
        <v>45</v>
      </c>
      <c r="D210" s="19">
        <v>1</v>
      </c>
      <c r="E210" s="166"/>
      <c r="F210" s="12">
        <f>D210*E210</f>
        <v>0</v>
      </c>
    </row>
    <row r="211" spans="1:6">
      <c r="A211" s="38"/>
      <c r="B211" s="20"/>
      <c r="D211" s="13"/>
      <c r="E211" s="168"/>
    </row>
    <row r="212" spans="1:6" ht="15.75" thickBot="1">
      <c r="A212" s="38"/>
      <c r="B212" s="20"/>
      <c r="D212" s="11"/>
      <c r="F212" s="21"/>
    </row>
    <row r="213" spans="1:6">
      <c r="A213" s="32" t="str">
        <f>A144</f>
        <v>A-III</v>
      </c>
      <c r="B213" s="33" t="str">
        <f>B144</f>
        <v>ZEMLJANI RADOVI</v>
      </c>
      <c r="C213" s="34"/>
      <c r="D213" s="34"/>
      <c r="E213" s="169" t="s">
        <v>72</v>
      </c>
      <c r="F213" s="108">
        <f>SUM(F172:F210)</f>
        <v>0</v>
      </c>
    </row>
    <row r="219" spans="1:6">
      <c r="A219" s="10" t="s">
        <v>104</v>
      </c>
      <c r="B219" s="9" t="s">
        <v>105</v>
      </c>
      <c r="C219" s="11"/>
      <c r="D219" s="11"/>
      <c r="E219" s="163"/>
    </row>
    <row r="220" spans="1:6">
      <c r="A220" s="8"/>
      <c r="B220" s="41"/>
      <c r="C220" s="11"/>
      <c r="D220" s="11"/>
      <c r="E220" s="163"/>
    </row>
    <row r="221" spans="1:6">
      <c r="B221" s="42" t="s">
        <v>3</v>
      </c>
      <c r="C221" s="11"/>
      <c r="D221" s="11"/>
      <c r="E221" s="163"/>
    </row>
    <row r="222" spans="1:6" ht="60">
      <c r="A222" s="8" t="s">
        <v>1</v>
      </c>
      <c r="B222" s="41" t="s">
        <v>729</v>
      </c>
      <c r="C222" s="11"/>
      <c r="D222" s="11"/>
      <c r="E222" s="163"/>
    </row>
    <row r="223" spans="1:6" ht="120">
      <c r="A223" s="8" t="s">
        <v>1</v>
      </c>
      <c r="B223" s="41" t="s">
        <v>106</v>
      </c>
      <c r="C223" s="11"/>
      <c r="D223" s="11"/>
      <c r="E223" s="163"/>
    </row>
    <row r="224" spans="1:6" ht="45">
      <c r="A224" s="8" t="s">
        <v>1</v>
      </c>
      <c r="B224" s="41" t="s">
        <v>107</v>
      </c>
      <c r="C224" s="11"/>
      <c r="D224" s="11"/>
      <c r="E224" s="163"/>
    </row>
    <row r="225" spans="1:6" ht="45">
      <c r="A225" s="8" t="s">
        <v>1</v>
      </c>
      <c r="B225" s="41" t="s">
        <v>108</v>
      </c>
      <c r="C225" s="11"/>
      <c r="D225" s="11"/>
      <c r="E225" s="163"/>
    </row>
    <row r="226" spans="1:6" ht="105">
      <c r="A226" s="8" t="s">
        <v>1</v>
      </c>
      <c r="B226" s="41" t="s">
        <v>109</v>
      </c>
      <c r="C226" s="11"/>
      <c r="D226" s="11"/>
      <c r="E226" s="163"/>
    </row>
    <row r="227" spans="1:6" ht="60">
      <c r="A227" s="43" t="s">
        <v>1</v>
      </c>
      <c r="B227" s="44" t="s">
        <v>110</v>
      </c>
      <c r="C227" s="11"/>
      <c r="D227" s="11"/>
      <c r="E227" s="163"/>
    </row>
    <row r="228" spans="1:6" ht="135">
      <c r="A228" s="8" t="s">
        <v>1</v>
      </c>
      <c r="B228" s="41" t="s">
        <v>111</v>
      </c>
      <c r="C228" s="11"/>
      <c r="D228" s="11"/>
      <c r="E228" s="163"/>
    </row>
    <row r="229" spans="1:6" ht="90">
      <c r="A229" s="8" t="s">
        <v>1</v>
      </c>
      <c r="B229" s="41" t="s">
        <v>112</v>
      </c>
      <c r="C229" s="11"/>
      <c r="D229" s="11"/>
      <c r="E229" s="163"/>
    </row>
    <row r="230" spans="1:6" ht="60">
      <c r="A230" s="8" t="s">
        <v>1</v>
      </c>
      <c r="B230" s="41" t="s">
        <v>113</v>
      </c>
      <c r="C230" s="11"/>
      <c r="D230" s="11"/>
      <c r="E230" s="163"/>
    </row>
    <row r="231" spans="1:6" ht="60">
      <c r="A231" s="8" t="s">
        <v>1</v>
      </c>
      <c r="B231" s="41" t="s">
        <v>114</v>
      </c>
      <c r="C231" s="11"/>
      <c r="D231" s="11"/>
      <c r="E231" s="163"/>
    </row>
    <row r="232" spans="1:6" ht="60">
      <c r="A232" s="8" t="s">
        <v>1</v>
      </c>
      <c r="B232" s="41" t="s">
        <v>115</v>
      </c>
      <c r="C232" s="11"/>
      <c r="D232" s="11"/>
      <c r="E232" s="163"/>
    </row>
    <row r="233" spans="1:6" ht="45">
      <c r="A233" s="8" t="s">
        <v>1</v>
      </c>
      <c r="B233" s="41" t="s">
        <v>116</v>
      </c>
      <c r="C233" s="11"/>
      <c r="D233" s="11"/>
      <c r="E233" s="163"/>
    </row>
    <row r="234" spans="1:6" ht="60">
      <c r="A234" s="8" t="s">
        <v>1</v>
      </c>
      <c r="B234" s="41" t="s">
        <v>117</v>
      </c>
      <c r="C234" s="11"/>
      <c r="D234" s="11"/>
      <c r="E234" s="163"/>
    </row>
    <row r="235" spans="1:6">
      <c r="A235" s="8"/>
      <c r="B235" s="41"/>
      <c r="C235" s="11"/>
      <c r="D235" s="11"/>
      <c r="E235" s="163"/>
    </row>
    <row r="236" spans="1:6">
      <c r="A236" s="50"/>
      <c r="B236" s="45" t="s">
        <v>118</v>
      </c>
      <c r="C236" s="46"/>
      <c r="D236" s="46"/>
      <c r="E236" s="164"/>
      <c r="F236" s="100"/>
    </row>
    <row r="237" spans="1:6" ht="60">
      <c r="A237" s="8" t="s">
        <v>1</v>
      </c>
      <c r="B237" s="41" t="s">
        <v>837</v>
      </c>
      <c r="C237" s="11"/>
      <c r="D237" s="11"/>
      <c r="E237" s="163"/>
    </row>
    <row r="238" spans="1:6" ht="45">
      <c r="A238" s="38" t="s">
        <v>1</v>
      </c>
      <c r="B238" s="52" t="s">
        <v>119</v>
      </c>
      <c r="C238" s="47"/>
      <c r="D238" s="48"/>
      <c r="F238" s="21"/>
    </row>
    <row r="239" spans="1:6" ht="30">
      <c r="A239" s="38" t="s">
        <v>1</v>
      </c>
      <c r="B239" s="52" t="s">
        <v>120</v>
      </c>
      <c r="C239" s="47"/>
      <c r="D239" s="48"/>
      <c r="F239" s="21"/>
    </row>
    <row r="240" spans="1:6" ht="45">
      <c r="A240" s="38" t="s">
        <v>1</v>
      </c>
      <c r="B240" s="52" t="s">
        <v>838</v>
      </c>
      <c r="C240" s="47"/>
      <c r="D240" s="48"/>
      <c r="F240" s="21"/>
    </row>
    <row r="241" spans="1:6" ht="90">
      <c r="A241" s="38" t="s">
        <v>1</v>
      </c>
      <c r="B241" s="52" t="s">
        <v>751</v>
      </c>
      <c r="C241" s="47"/>
      <c r="D241" s="48"/>
      <c r="E241" s="181"/>
    </row>
    <row r="242" spans="1:6">
      <c r="A242" s="38"/>
      <c r="B242" s="52"/>
      <c r="C242" s="47"/>
      <c r="D242" s="48"/>
      <c r="F242" s="21"/>
    </row>
    <row r="243" spans="1:6" ht="30">
      <c r="A243" s="50" t="s">
        <v>1</v>
      </c>
      <c r="B243" s="110" t="s">
        <v>121</v>
      </c>
      <c r="C243" s="47"/>
      <c r="D243" s="48"/>
      <c r="F243" s="21"/>
    </row>
    <row r="244" spans="1:6">
      <c r="A244" s="38"/>
      <c r="B244" s="52"/>
      <c r="C244" s="47"/>
      <c r="D244" s="48"/>
      <c r="F244" s="21"/>
    </row>
    <row r="245" spans="1:6" ht="30">
      <c r="A245" s="38" t="s">
        <v>1</v>
      </c>
      <c r="B245" s="52" t="s">
        <v>122</v>
      </c>
      <c r="C245" s="47"/>
      <c r="D245" s="48"/>
      <c r="F245" s="21"/>
    </row>
    <row r="246" spans="1:6" ht="30">
      <c r="A246" s="38"/>
      <c r="B246" s="52" t="s">
        <v>123</v>
      </c>
      <c r="C246" s="47"/>
      <c r="D246" s="48"/>
      <c r="F246" s="21"/>
    </row>
    <row r="247" spans="1:6">
      <c r="A247" s="38"/>
      <c r="B247" s="111" t="s">
        <v>124</v>
      </c>
      <c r="C247" s="47"/>
      <c r="D247" s="48"/>
      <c r="F247" s="21"/>
    </row>
    <row r="248" spans="1:6">
      <c r="A248" s="38"/>
      <c r="B248" s="111" t="s">
        <v>125</v>
      </c>
      <c r="C248" s="47"/>
      <c r="D248" s="48"/>
      <c r="F248" s="21"/>
    </row>
    <row r="249" spans="1:6">
      <c r="A249" s="10"/>
      <c r="B249" s="111" t="s">
        <v>126</v>
      </c>
      <c r="C249" s="47"/>
      <c r="D249" s="48"/>
      <c r="F249" s="21"/>
    </row>
    <row r="250" spans="1:6" ht="30">
      <c r="A250" s="10"/>
      <c r="B250" s="111" t="s">
        <v>127</v>
      </c>
      <c r="C250" s="47"/>
      <c r="D250" s="48"/>
      <c r="F250" s="21"/>
    </row>
    <row r="251" spans="1:6" ht="30">
      <c r="A251" s="10"/>
      <c r="B251" s="111" t="s">
        <v>128</v>
      </c>
      <c r="C251" s="47"/>
      <c r="D251" s="48"/>
      <c r="F251" s="21"/>
    </row>
    <row r="252" spans="1:6">
      <c r="A252" s="10"/>
      <c r="B252" s="111" t="s">
        <v>129</v>
      </c>
      <c r="C252" s="47"/>
      <c r="D252" s="48"/>
      <c r="F252" s="21"/>
    </row>
    <row r="253" spans="1:6">
      <c r="A253" s="10"/>
      <c r="B253" s="111"/>
      <c r="C253" s="47"/>
      <c r="D253" s="48"/>
      <c r="F253" s="21"/>
    </row>
    <row r="254" spans="1:6">
      <c r="A254" s="50"/>
      <c r="B254" s="45" t="s">
        <v>130</v>
      </c>
      <c r="C254" s="46"/>
      <c r="D254" s="46"/>
      <c r="E254" s="182"/>
      <c r="F254" s="100"/>
    </row>
    <row r="255" spans="1:6" ht="45">
      <c r="A255" s="38" t="s">
        <v>1</v>
      </c>
      <c r="B255" s="52" t="s">
        <v>131</v>
      </c>
      <c r="C255" s="47"/>
      <c r="D255" s="48"/>
      <c r="E255" s="183"/>
      <c r="F255" s="21"/>
    </row>
    <row r="256" spans="1:6" ht="60">
      <c r="A256" s="38" t="s">
        <v>1</v>
      </c>
      <c r="B256" s="52" t="s">
        <v>132</v>
      </c>
      <c r="C256" s="113"/>
      <c r="D256" s="49"/>
      <c r="F256" s="21"/>
    </row>
    <row r="257" spans="1:6" ht="75">
      <c r="A257" s="38" t="s">
        <v>1</v>
      </c>
      <c r="B257" s="52" t="s">
        <v>133</v>
      </c>
      <c r="C257" s="113"/>
      <c r="D257" s="49"/>
      <c r="F257" s="21"/>
    </row>
    <row r="258" spans="1:6">
      <c r="A258" s="38"/>
      <c r="B258" s="52"/>
      <c r="C258" s="113"/>
      <c r="D258" s="49"/>
      <c r="F258" s="21"/>
    </row>
    <row r="259" spans="1:6" ht="30">
      <c r="A259" s="38" t="s">
        <v>1</v>
      </c>
      <c r="B259" s="52" t="s">
        <v>134</v>
      </c>
      <c r="C259" s="113"/>
      <c r="D259" s="49"/>
      <c r="F259" s="21"/>
    </row>
    <row r="260" spans="1:6" ht="30">
      <c r="A260" s="38" t="s">
        <v>1</v>
      </c>
      <c r="B260" s="52" t="s">
        <v>135</v>
      </c>
      <c r="C260" s="113"/>
      <c r="D260" s="49"/>
      <c r="F260" s="21"/>
    </row>
    <row r="261" spans="1:6" ht="105">
      <c r="A261" s="50" t="s">
        <v>1</v>
      </c>
      <c r="B261" s="110" t="s">
        <v>136</v>
      </c>
      <c r="C261" s="113"/>
      <c r="D261" s="49"/>
      <c r="F261" s="21"/>
    </row>
    <row r="262" spans="1:6">
      <c r="A262" s="38" t="s">
        <v>1</v>
      </c>
      <c r="B262" s="52" t="s">
        <v>137</v>
      </c>
      <c r="C262" s="47"/>
      <c r="D262" s="48"/>
      <c r="E262" s="183"/>
      <c r="F262" s="21"/>
    </row>
    <row r="263" spans="1:6" ht="30">
      <c r="A263" s="38"/>
      <c r="B263" s="111" t="s">
        <v>138</v>
      </c>
      <c r="C263" s="47"/>
      <c r="D263" s="48"/>
      <c r="E263" s="183"/>
      <c r="F263" s="21"/>
    </row>
    <row r="264" spans="1:6">
      <c r="A264" s="10"/>
      <c r="B264" s="111" t="s">
        <v>139</v>
      </c>
      <c r="C264" s="47"/>
      <c r="D264" s="48"/>
      <c r="E264" s="183"/>
      <c r="F264" s="21"/>
    </row>
    <row r="265" spans="1:6">
      <c r="A265" s="38"/>
      <c r="B265" s="111" t="s">
        <v>140</v>
      </c>
      <c r="C265" s="47"/>
      <c r="D265" s="48"/>
      <c r="E265" s="183"/>
      <c r="F265" s="21"/>
    </row>
    <row r="266" spans="1:6" ht="30">
      <c r="A266" s="38"/>
      <c r="B266" s="111" t="s">
        <v>141</v>
      </c>
      <c r="C266" s="47"/>
      <c r="D266" s="48"/>
      <c r="E266" s="183"/>
      <c r="F266" s="21"/>
    </row>
    <row r="267" spans="1:6" ht="30">
      <c r="A267" s="38"/>
      <c r="B267" s="111" t="s">
        <v>142</v>
      </c>
      <c r="C267" s="47"/>
      <c r="D267" s="48"/>
      <c r="E267" s="183"/>
      <c r="F267" s="21"/>
    </row>
    <row r="268" spans="1:6">
      <c r="A268" s="10"/>
      <c r="B268" s="111" t="s">
        <v>125</v>
      </c>
      <c r="C268" s="47"/>
      <c r="D268" s="48"/>
      <c r="E268" s="183"/>
      <c r="F268" s="21"/>
    </row>
    <row r="269" spans="1:6">
      <c r="A269" s="10"/>
      <c r="B269" s="111" t="s">
        <v>143</v>
      </c>
      <c r="C269" s="47"/>
      <c r="D269" s="48"/>
      <c r="E269" s="183"/>
      <c r="F269" s="21"/>
    </row>
    <row r="270" spans="1:6" ht="45">
      <c r="A270" s="38"/>
      <c r="B270" s="111" t="s">
        <v>144</v>
      </c>
      <c r="C270" s="47"/>
      <c r="D270" s="48"/>
      <c r="E270" s="183"/>
      <c r="F270" s="21"/>
    </row>
    <row r="271" spans="1:6" ht="30">
      <c r="A271" s="38"/>
      <c r="B271" s="111" t="s">
        <v>145</v>
      </c>
      <c r="C271" s="47"/>
      <c r="D271" s="48"/>
      <c r="E271" s="183"/>
      <c r="F271" s="21"/>
    </row>
    <row r="272" spans="1:6">
      <c r="A272" s="38"/>
      <c r="B272" s="111" t="s">
        <v>146</v>
      </c>
      <c r="C272" s="47"/>
      <c r="D272" s="48"/>
      <c r="E272" s="183"/>
      <c r="F272" s="21"/>
    </row>
    <row r="273" spans="1:6">
      <c r="B273" s="41"/>
    </row>
    <row r="274" spans="1:6">
      <c r="A274" s="8"/>
      <c r="B274" s="41"/>
    </row>
    <row r="275" spans="1:6" ht="30">
      <c r="A275" s="15" t="s">
        <v>31</v>
      </c>
      <c r="B275" s="16" t="s">
        <v>32</v>
      </c>
      <c r="C275" s="15" t="s">
        <v>33</v>
      </c>
      <c r="D275" s="17" t="s">
        <v>34</v>
      </c>
      <c r="E275" s="165" t="s">
        <v>35</v>
      </c>
      <c r="F275" s="18" t="s">
        <v>65</v>
      </c>
    </row>
    <row r="276" spans="1:6">
      <c r="A276" s="38"/>
      <c r="B276" s="20"/>
      <c r="C276" s="10"/>
      <c r="D276" s="11"/>
      <c r="E276" s="170"/>
      <c r="F276" s="57"/>
    </row>
    <row r="277" spans="1:6">
      <c r="A277" s="38"/>
      <c r="B277" s="20"/>
      <c r="C277" s="10"/>
      <c r="D277" s="11"/>
      <c r="E277" s="170"/>
      <c r="F277" s="57"/>
    </row>
    <row r="278" spans="1:6">
      <c r="A278" s="38"/>
      <c r="B278" s="20"/>
      <c r="C278" s="10"/>
      <c r="D278" s="11"/>
      <c r="E278" s="170"/>
      <c r="F278" s="57"/>
    </row>
    <row r="279" spans="1:6">
      <c r="A279" s="50"/>
      <c r="B279" s="45" t="s">
        <v>147</v>
      </c>
      <c r="C279" s="47"/>
      <c r="D279" s="48"/>
      <c r="E279" s="183"/>
      <c r="F279" s="21"/>
    </row>
    <row r="280" spans="1:6">
      <c r="A280" s="8"/>
      <c r="B280" s="65"/>
      <c r="C280" s="20"/>
      <c r="D280" s="11"/>
    </row>
    <row r="281" spans="1:6" ht="120">
      <c r="A281" s="8" t="s">
        <v>36</v>
      </c>
      <c r="B281" s="65" t="s">
        <v>904</v>
      </c>
      <c r="C281" s="20"/>
      <c r="D281" s="11"/>
    </row>
    <row r="282" spans="1:6">
      <c r="A282" s="8"/>
      <c r="B282" s="65" t="s">
        <v>148</v>
      </c>
      <c r="C282" s="8" t="s">
        <v>905</v>
      </c>
      <c r="D282" s="19">
        <v>47</v>
      </c>
      <c r="E282" s="166"/>
      <c r="F282" s="12">
        <f t="shared" ref="F282:F283" si="3">D282*E282</f>
        <v>0</v>
      </c>
    </row>
    <row r="283" spans="1:6">
      <c r="A283" s="8"/>
      <c r="B283" s="65" t="s">
        <v>149</v>
      </c>
      <c r="C283" s="8" t="s">
        <v>905</v>
      </c>
      <c r="D283" s="19">
        <v>20</v>
      </c>
      <c r="E283" s="166"/>
      <c r="F283" s="12">
        <f t="shared" si="3"/>
        <v>0</v>
      </c>
    </row>
    <row r="284" spans="1:6">
      <c r="A284" s="8"/>
      <c r="B284" s="65"/>
      <c r="C284" s="20"/>
      <c r="D284" s="11"/>
    </row>
    <row r="285" spans="1:6" ht="135">
      <c r="A285" s="8" t="s">
        <v>38</v>
      </c>
      <c r="B285" s="65" t="s">
        <v>906</v>
      </c>
      <c r="C285" s="20"/>
      <c r="D285" s="11"/>
    </row>
    <row r="286" spans="1:6">
      <c r="A286" s="8"/>
      <c r="B286" s="65" t="s">
        <v>150</v>
      </c>
      <c r="C286" s="20"/>
      <c r="D286" s="11"/>
    </row>
    <row r="287" spans="1:6">
      <c r="A287" s="10"/>
      <c r="B287" s="65" t="s">
        <v>153</v>
      </c>
      <c r="C287" s="8" t="s">
        <v>905</v>
      </c>
      <c r="D287" s="19">
        <v>13</v>
      </c>
      <c r="E287" s="166"/>
      <c r="F287" s="12">
        <f t="shared" ref="F287:F288" si="4">D287*E287</f>
        <v>0</v>
      </c>
    </row>
    <row r="288" spans="1:6" ht="17.25">
      <c r="A288" s="10"/>
      <c r="B288" s="65" t="s">
        <v>152</v>
      </c>
      <c r="C288" s="8" t="s">
        <v>746</v>
      </c>
      <c r="D288" s="19">
        <v>152</v>
      </c>
      <c r="E288" s="166"/>
      <c r="F288" s="12">
        <f t="shared" si="4"/>
        <v>0</v>
      </c>
    </row>
    <row r="289" spans="1:6">
      <c r="A289" s="8"/>
      <c r="B289" s="65"/>
      <c r="C289" s="20"/>
      <c r="D289" s="11"/>
    </row>
    <row r="290" spans="1:6">
      <c r="A290" s="8"/>
      <c r="B290" s="65"/>
      <c r="C290" s="20"/>
      <c r="D290" s="11"/>
    </row>
    <row r="291" spans="1:6">
      <c r="A291" s="50"/>
      <c r="B291" s="45" t="s">
        <v>151</v>
      </c>
      <c r="C291" s="39"/>
      <c r="D291" s="48"/>
      <c r="E291" s="183"/>
    </row>
    <row r="292" spans="1:6">
      <c r="A292" s="8"/>
      <c r="B292" s="65"/>
      <c r="C292" s="20"/>
      <c r="D292" s="11"/>
    </row>
    <row r="293" spans="1:6" ht="90">
      <c r="A293" s="8" t="s">
        <v>41</v>
      </c>
      <c r="B293" s="65" t="s">
        <v>907</v>
      </c>
      <c r="C293" s="20"/>
      <c r="D293" s="11"/>
    </row>
    <row r="294" spans="1:6">
      <c r="A294" s="38"/>
      <c r="B294" s="41" t="s">
        <v>770</v>
      </c>
      <c r="C294" s="8" t="s">
        <v>905</v>
      </c>
      <c r="D294" s="19">
        <v>37</v>
      </c>
      <c r="E294" s="166"/>
      <c r="F294" s="12">
        <f>D294*E294</f>
        <v>0</v>
      </c>
    </row>
    <row r="295" spans="1:6">
      <c r="A295" s="38"/>
      <c r="B295" s="114"/>
      <c r="C295" s="102"/>
      <c r="D295" s="54"/>
      <c r="E295" s="171"/>
      <c r="F295" s="55"/>
    </row>
    <row r="296" spans="1:6">
      <c r="A296" s="8"/>
      <c r="B296" s="65"/>
      <c r="C296" s="20"/>
      <c r="D296" s="11"/>
    </row>
    <row r="297" spans="1:6">
      <c r="A297" s="8"/>
      <c r="B297" s="65"/>
      <c r="C297" s="20"/>
      <c r="D297" s="11"/>
    </row>
    <row r="298" spans="1:6">
      <c r="A298" s="50"/>
      <c r="B298" s="45" t="s">
        <v>154</v>
      </c>
      <c r="C298" s="39"/>
      <c r="D298" s="48"/>
      <c r="E298" s="183"/>
    </row>
    <row r="299" spans="1:6" ht="27" customHeight="1">
      <c r="A299" s="8"/>
      <c r="B299" s="65"/>
      <c r="C299" s="20"/>
      <c r="D299" s="11"/>
    </row>
    <row r="300" spans="1:6">
      <c r="A300" s="102"/>
      <c r="B300" s="115"/>
      <c r="C300" s="116"/>
      <c r="D300" s="116"/>
      <c r="E300" s="174"/>
      <c r="F300" s="117"/>
    </row>
    <row r="301" spans="1:6">
      <c r="A301" s="102"/>
      <c r="B301" s="115"/>
      <c r="C301" s="102"/>
      <c r="D301" s="54"/>
      <c r="E301" s="171"/>
      <c r="F301" s="55"/>
    </row>
    <row r="302" spans="1:6">
      <c r="A302" s="102"/>
      <c r="B302" s="115"/>
      <c r="C302" s="102"/>
      <c r="D302" s="54"/>
      <c r="E302" s="171"/>
      <c r="F302" s="55"/>
    </row>
    <row r="303" spans="1:6">
      <c r="A303" s="8"/>
      <c r="B303" s="65"/>
      <c r="C303" s="47"/>
      <c r="D303" s="48"/>
    </row>
    <row r="304" spans="1:6" ht="150">
      <c r="A304" s="8" t="s">
        <v>44</v>
      </c>
      <c r="B304" s="65" t="s">
        <v>701</v>
      </c>
      <c r="C304" s="47"/>
      <c r="D304" s="48"/>
    </row>
    <row r="305" spans="1:6">
      <c r="A305" s="8"/>
      <c r="B305" s="65" t="s">
        <v>153</v>
      </c>
      <c r="C305" s="8" t="s">
        <v>905</v>
      </c>
      <c r="D305" s="19">
        <v>32</v>
      </c>
      <c r="E305" s="166"/>
      <c r="F305" s="12">
        <f>D305*E305</f>
        <v>0</v>
      </c>
    </row>
    <row r="306" spans="1:6">
      <c r="A306" s="8"/>
      <c r="B306" s="65" t="s">
        <v>156</v>
      </c>
      <c r="C306" s="8" t="s">
        <v>155</v>
      </c>
      <c r="D306" s="19">
        <v>160</v>
      </c>
      <c r="E306" s="166"/>
      <c r="F306" s="12">
        <f>D306*E306</f>
        <v>0</v>
      </c>
    </row>
    <row r="307" spans="1:6">
      <c r="A307" s="8"/>
      <c r="B307" s="65"/>
      <c r="C307" s="47"/>
      <c r="D307" s="48"/>
    </row>
    <row r="308" spans="1:6" ht="150">
      <c r="A308" s="8" t="s">
        <v>46</v>
      </c>
      <c r="B308" s="52" t="s">
        <v>157</v>
      </c>
      <c r="C308" s="47"/>
      <c r="D308" s="48"/>
    </row>
    <row r="309" spans="1:6">
      <c r="A309" s="8"/>
      <c r="B309" s="65"/>
      <c r="C309" s="8" t="s">
        <v>155</v>
      </c>
      <c r="D309" s="19">
        <v>300</v>
      </c>
      <c r="E309" s="166"/>
      <c r="F309" s="12">
        <f>D309*E309</f>
        <v>0</v>
      </c>
    </row>
    <row r="310" spans="1:6">
      <c r="A310" s="8"/>
      <c r="B310" s="65"/>
      <c r="D310" s="19"/>
    </row>
    <row r="311" spans="1:6">
      <c r="A311" s="8"/>
      <c r="B311" s="65"/>
      <c r="C311" s="20"/>
      <c r="D311" s="11"/>
    </row>
    <row r="312" spans="1:6" ht="15.75" thickBot="1">
      <c r="A312" s="38"/>
      <c r="B312" s="20"/>
      <c r="D312" s="11"/>
      <c r="F312" s="21"/>
    </row>
    <row r="313" spans="1:6">
      <c r="A313" s="32" t="str">
        <f>A219</f>
        <v>A-IV</v>
      </c>
      <c r="B313" s="33" t="str">
        <f>B219</f>
        <v>BETONSKI I ARMIRANO-BETONSKI RADOVI</v>
      </c>
      <c r="C313" s="34"/>
      <c r="D313" s="34"/>
      <c r="E313" s="169" t="s">
        <v>72</v>
      </c>
      <c r="F313" s="108">
        <f>SUM(F282:F310)</f>
        <v>0</v>
      </c>
    </row>
    <row r="319" spans="1:6">
      <c r="A319" s="10" t="s">
        <v>158</v>
      </c>
      <c r="B319" s="9" t="s">
        <v>159</v>
      </c>
      <c r="C319" s="11"/>
      <c r="D319" s="11"/>
      <c r="E319" s="163"/>
    </row>
    <row r="320" spans="1:6">
      <c r="A320" s="8"/>
      <c r="B320" s="41"/>
      <c r="C320" s="11"/>
      <c r="D320" s="11"/>
      <c r="E320" s="163"/>
    </row>
    <row r="321" spans="1:6" ht="45">
      <c r="B321" s="42" t="s">
        <v>253</v>
      </c>
      <c r="C321" s="11"/>
      <c r="D321" s="11"/>
      <c r="E321" s="163"/>
    </row>
    <row r="322" spans="1:6">
      <c r="A322" s="36"/>
      <c r="B322" s="36"/>
      <c r="C322" s="36"/>
      <c r="D322" s="40"/>
      <c r="F322" s="21"/>
    </row>
    <row r="323" spans="1:6">
      <c r="A323" s="118"/>
      <c r="B323" s="79" t="s">
        <v>254</v>
      </c>
      <c r="C323" s="36"/>
      <c r="D323" s="40"/>
      <c r="F323" s="21"/>
    </row>
    <row r="324" spans="1:6" ht="90">
      <c r="A324" s="38" t="s">
        <v>1</v>
      </c>
      <c r="B324" s="52" t="s">
        <v>255</v>
      </c>
      <c r="C324" s="113"/>
      <c r="D324" s="49"/>
      <c r="F324" s="21"/>
    </row>
    <row r="325" spans="1:6" ht="90">
      <c r="A325" s="38" t="s">
        <v>1</v>
      </c>
      <c r="B325" s="52" t="s">
        <v>112</v>
      </c>
      <c r="C325" s="113"/>
      <c r="D325" s="49"/>
      <c r="F325" s="21"/>
    </row>
    <row r="326" spans="1:6" ht="195">
      <c r="A326" s="38" t="s">
        <v>1</v>
      </c>
      <c r="B326" s="52" t="s">
        <v>256</v>
      </c>
      <c r="C326" s="113"/>
      <c r="D326" s="49"/>
      <c r="F326" s="21"/>
    </row>
    <row r="327" spans="1:6">
      <c r="A327" s="38"/>
      <c r="B327" s="52"/>
      <c r="C327" s="113"/>
      <c r="D327" s="49"/>
      <c r="F327" s="21"/>
    </row>
    <row r="328" spans="1:6" ht="270">
      <c r="A328" s="38" t="s">
        <v>1</v>
      </c>
      <c r="B328" s="52" t="s">
        <v>839</v>
      </c>
      <c r="C328" s="113"/>
      <c r="D328" s="49"/>
      <c r="F328" s="21"/>
    </row>
    <row r="329" spans="1:6" ht="188.25" customHeight="1">
      <c r="A329" s="38" t="s">
        <v>1</v>
      </c>
      <c r="B329" s="52" t="s">
        <v>840</v>
      </c>
      <c r="C329" s="113"/>
      <c r="D329" s="49"/>
      <c r="F329" s="21"/>
    </row>
    <row r="330" spans="1:6">
      <c r="A330" s="38"/>
      <c r="B330" s="52"/>
      <c r="C330" s="113"/>
      <c r="D330" s="49"/>
      <c r="F330" s="21"/>
    </row>
    <row r="331" spans="1:6">
      <c r="A331" s="118"/>
      <c r="B331" s="79" t="s">
        <v>257</v>
      </c>
      <c r="C331" s="36"/>
      <c r="D331" s="40"/>
      <c r="F331" s="21"/>
    </row>
    <row r="332" spans="1:6" ht="150">
      <c r="A332" s="38" t="s">
        <v>1</v>
      </c>
      <c r="B332" s="52" t="s">
        <v>752</v>
      </c>
      <c r="C332" s="113"/>
      <c r="D332" s="49"/>
      <c r="F332" s="21"/>
    </row>
    <row r="333" spans="1:6" ht="180">
      <c r="A333" s="36" t="s">
        <v>1</v>
      </c>
      <c r="B333" s="36" t="s">
        <v>753</v>
      </c>
      <c r="C333" s="36"/>
      <c r="D333" s="40"/>
      <c r="F333" s="21"/>
    </row>
    <row r="334" spans="1:6" ht="180">
      <c r="A334" s="36" t="s">
        <v>1</v>
      </c>
      <c r="B334" s="36" t="s">
        <v>754</v>
      </c>
      <c r="C334" s="36"/>
      <c r="D334" s="40"/>
      <c r="F334" s="21"/>
    </row>
    <row r="335" spans="1:6">
      <c r="A335" s="36"/>
      <c r="B335" s="36"/>
      <c r="C335" s="36"/>
      <c r="D335" s="40"/>
      <c r="F335" s="21"/>
    </row>
    <row r="336" spans="1:6">
      <c r="A336" s="118"/>
      <c r="B336" s="79" t="s">
        <v>258</v>
      </c>
      <c r="C336" s="36"/>
      <c r="D336" s="40"/>
      <c r="F336" s="21"/>
    </row>
    <row r="337" spans="1:6" ht="45">
      <c r="A337" s="38" t="s">
        <v>1</v>
      </c>
      <c r="B337" s="52" t="s">
        <v>259</v>
      </c>
      <c r="C337" s="113"/>
      <c r="D337" s="49"/>
      <c r="F337" s="21"/>
    </row>
    <row r="338" spans="1:6">
      <c r="A338" s="36"/>
      <c r="B338" s="36"/>
      <c r="C338" s="36"/>
      <c r="D338" s="40"/>
      <c r="F338" s="21"/>
    </row>
    <row r="339" spans="1:6">
      <c r="A339" s="118"/>
      <c r="B339" s="79" t="s">
        <v>260</v>
      </c>
      <c r="C339" s="36"/>
      <c r="D339" s="40"/>
      <c r="F339" s="21"/>
    </row>
    <row r="340" spans="1:6" ht="105">
      <c r="A340" s="38" t="s">
        <v>1</v>
      </c>
      <c r="B340" s="52" t="s">
        <v>755</v>
      </c>
      <c r="C340" s="113"/>
      <c r="D340" s="49"/>
      <c r="F340" s="21"/>
    </row>
    <row r="341" spans="1:6" ht="120">
      <c r="A341" s="36" t="s">
        <v>1</v>
      </c>
      <c r="B341" s="36" t="s">
        <v>841</v>
      </c>
      <c r="C341" s="36"/>
      <c r="D341" s="40"/>
      <c r="E341" s="184"/>
      <c r="F341" s="119"/>
    </row>
    <row r="342" spans="1:6" ht="45">
      <c r="A342" s="36" t="s">
        <v>1</v>
      </c>
      <c r="B342" s="36" t="s">
        <v>842</v>
      </c>
      <c r="C342" s="36"/>
      <c r="D342" s="40"/>
      <c r="F342" s="21"/>
    </row>
    <row r="343" spans="1:6" ht="135">
      <c r="A343" s="36" t="s">
        <v>1</v>
      </c>
      <c r="B343" s="36" t="s">
        <v>261</v>
      </c>
      <c r="C343" s="36"/>
      <c r="D343" s="40"/>
      <c r="F343" s="21"/>
    </row>
    <row r="344" spans="1:6">
      <c r="A344" s="36"/>
      <c r="B344" s="36"/>
      <c r="C344" s="36"/>
      <c r="D344" s="40"/>
      <c r="F344" s="21"/>
    </row>
    <row r="345" spans="1:6">
      <c r="A345" s="8"/>
      <c r="B345" s="41"/>
    </row>
    <row r="346" spans="1:6" ht="30">
      <c r="A346" s="15" t="s">
        <v>31</v>
      </c>
      <c r="B346" s="16" t="s">
        <v>32</v>
      </c>
      <c r="C346" s="15" t="s">
        <v>33</v>
      </c>
      <c r="D346" s="17" t="s">
        <v>34</v>
      </c>
      <c r="E346" s="165" t="s">
        <v>35</v>
      </c>
      <c r="F346" s="18" t="s">
        <v>65</v>
      </c>
    </row>
    <row r="347" spans="1:6">
      <c r="A347" s="38"/>
      <c r="B347" s="20"/>
      <c r="C347" s="10"/>
      <c r="D347" s="11"/>
      <c r="E347" s="170"/>
      <c r="F347" s="57"/>
    </row>
    <row r="348" spans="1:6" ht="120">
      <c r="A348" s="10" t="s">
        <v>36</v>
      </c>
      <c r="B348" s="52" t="s">
        <v>160</v>
      </c>
      <c r="C348" s="10"/>
      <c r="D348" s="11"/>
    </row>
    <row r="349" spans="1:6" ht="30">
      <c r="A349" s="10"/>
      <c r="B349" s="41" t="s">
        <v>779</v>
      </c>
      <c r="C349" s="10" t="s">
        <v>73</v>
      </c>
      <c r="D349" s="19">
        <v>1</v>
      </c>
      <c r="E349" s="166"/>
      <c r="F349" s="12">
        <f>D349*E349</f>
        <v>0</v>
      </c>
    </row>
    <row r="350" spans="1:6" ht="30">
      <c r="A350" s="10"/>
      <c r="B350" s="41" t="s">
        <v>778</v>
      </c>
      <c r="C350" s="10" t="s">
        <v>73</v>
      </c>
      <c r="D350" s="19">
        <v>2</v>
      </c>
      <c r="E350" s="166"/>
      <c r="F350" s="12">
        <f t="shared" ref="F350:F362" si="5">D350*E350</f>
        <v>0</v>
      </c>
    </row>
    <row r="351" spans="1:6" ht="30">
      <c r="A351" s="10"/>
      <c r="B351" s="41" t="s">
        <v>780</v>
      </c>
      <c r="C351" s="10" t="s">
        <v>73</v>
      </c>
      <c r="D351" s="19">
        <v>1</v>
      </c>
      <c r="E351" s="166"/>
      <c r="F351" s="12">
        <f t="shared" si="5"/>
        <v>0</v>
      </c>
    </row>
    <row r="352" spans="1:6" ht="30">
      <c r="A352" s="10"/>
      <c r="B352" s="41" t="s">
        <v>784</v>
      </c>
      <c r="C352" s="10" t="s">
        <v>73</v>
      </c>
      <c r="D352" s="19">
        <v>1</v>
      </c>
      <c r="E352" s="166"/>
      <c r="F352" s="12">
        <f t="shared" si="5"/>
        <v>0</v>
      </c>
    </row>
    <row r="353" spans="1:6" ht="30">
      <c r="A353" s="10"/>
      <c r="B353" s="41" t="s">
        <v>781</v>
      </c>
      <c r="C353" s="10" t="s">
        <v>73</v>
      </c>
      <c r="D353" s="19">
        <v>2</v>
      </c>
      <c r="E353" s="166"/>
      <c r="F353" s="12">
        <f t="shared" si="5"/>
        <v>0</v>
      </c>
    </row>
    <row r="354" spans="1:6" ht="30">
      <c r="A354" s="10"/>
      <c r="B354" s="41" t="s">
        <v>785</v>
      </c>
      <c r="C354" s="10" t="s">
        <v>73</v>
      </c>
      <c r="D354" s="19">
        <v>1</v>
      </c>
      <c r="E354" s="166"/>
      <c r="F354" s="12">
        <f t="shared" si="5"/>
        <v>0</v>
      </c>
    </row>
    <row r="355" spans="1:6" ht="30">
      <c r="A355" s="10"/>
      <c r="B355" s="41" t="s">
        <v>782</v>
      </c>
      <c r="C355" s="10" t="s">
        <v>73</v>
      </c>
      <c r="D355" s="19">
        <v>2</v>
      </c>
      <c r="E355" s="166"/>
      <c r="F355" s="12">
        <f t="shared" si="5"/>
        <v>0</v>
      </c>
    </row>
    <row r="356" spans="1:6" ht="30">
      <c r="A356" s="10"/>
      <c r="B356" s="41" t="s">
        <v>783</v>
      </c>
      <c r="C356" s="10" t="s">
        <v>73</v>
      </c>
      <c r="D356" s="19">
        <v>2</v>
      </c>
      <c r="E356" s="166"/>
      <c r="F356" s="12">
        <f t="shared" si="5"/>
        <v>0</v>
      </c>
    </row>
    <row r="357" spans="1:6" ht="30">
      <c r="A357" s="10"/>
      <c r="B357" s="41" t="s">
        <v>786</v>
      </c>
      <c r="C357" s="10" t="s">
        <v>73</v>
      </c>
      <c r="D357" s="19">
        <v>1</v>
      </c>
      <c r="E357" s="166"/>
      <c r="F357" s="12">
        <f t="shared" si="5"/>
        <v>0</v>
      </c>
    </row>
    <row r="358" spans="1:6" ht="30">
      <c r="A358" s="10"/>
      <c r="B358" s="41" t="s">
        <v>787</v>
      </c>
      <c r="C358" s="10" t="s">
        <v>73</v>
      </c>
      <c r="D358" s="19">
        <v>1</v>
      </c>
      <c r="E358" s="166"/>
      <c r="F358" s="12">
        <f t="shared" si="5"/>
        <v>0</v>
      </c>
    </row>
    <row r="359" spans="1:6" ht="30">
      <c r="A359" s="10"/>
      <c r="B359" s="41" t="s">
        <v>788</v>
      </c>
      <c r="C359" s="10" t="s">
        <v>73</v>
      </c>
      <c r="D359" s="19">
        <v>1</v>
      </c>
      <c r="E359" s="166"/>
      <c r="F359" s="12">
        <f t="shared" si="5"/>
        <v>0</v>
      </c>
    </row>
    <row r="360" spans="1:6">
      <c r="A360" s="10"/>
      <c r="B360" s="41" t="s">
        <v>789</v>
      </c>
      <c r="C360" s="10" t="s">
        <v>161</v>
      </c>
      <c r="D360" s="19">
        <v>30</v>
      </c>
      <c r="E360" s="166"/>
      <c r="F360" s="12">
        <f t="shared" si="5"/>
        <v>0</v>
      </c>
    </row>
    <row r="361" spans="1:6">
      <c r="A361" s="10"/>
      <c r="B361" s="41" t="s">
        <v>702</v>
      </c>
      <c r="C361" s="10" t="s">
        <v>161</v>
      </c>
      <c r="D361" s="19">
        <v>42</v>
      </c>
      <c r="E361" s="166"/>
      <c r="F361" s="12">
        <f t="shared" si="5"/>
        <v>0</v>
      </c>
    </row>
    <row r="362" spans="1:6">
      <c r="A362" s="10"/>
      <c r="B362" s="41" t="s">
        <v>790</v>
      </c>
      <c r="C362" s="10" t="s">
        <v>161</v>
      </c>
      <c r="D362" s="19">
        <v>172</v>
      </c>
      <c r="E362" s="166"/>
      <c r="F362" s="12">
        <f t="shared" si="5"/>
        <v>0</v>
      </c>
    </row>
    <row r="363" spans="1:6">
      <c r="A363" s="10"/>
      <c r="B363" s="41"/>
      <c r="D363" s="19"/>
    </row>
    <row r="364" spans="1:6" ht="60">
      <c r="A364" s="10" t="s">
        <v>38</v>
      </c>
      <c r="B364" s="52" t="s">
        <v>792</v>
      </c>
      <c r="C364" s="10"/>
      <c r="D364" s="11"/>
    </row>
    <row r="365" spans="1:6">
      <c r="A365" s="38"/>
      <c r="B365" s="120" t="s">
        <v>795</v>
      </c>
      <c r="C365" s="8" t="s">
        <v>161</v>
      </c>
      <c r="D365" s="19">
        <v>87</v>
      </c>
      <c r="E365" s="166"/>
      <c r="F365" s="12">
        <f t="shared" ref="F365" si="6">D365*E365</f>
        <v>0</v>
      </c>
    </row>
    <row r="366" spans="1:6">
      <c r="A366" s="10"/>
      <c r="B366" s="36"/>
    </row>
    <row r="367" spans="1:6" ht="60">
      <c r="A367" s="10" t="s">
        <v>41</v>
      </c>
      <c r="B367" s="52" t="s">
        <v>791</v>
      </c>
      <c r="C367" s="10"/>
      <c r="D367" s="11"/>
    </row>
    <row r="368" spans="1:6">
      <c r="A368" s="38"/>
      <c r="B368" s="120" t="s">
        <v>794</v>
      </c>
      <c r="C368" s="8" t="s">
        <v>161</v>
      </c>
      <c r="D368" s="19">
        <v>26</v>
      </c>
      <c r="E368" s="166"/>
      <c r="F368" s="12">
        <f t="shared" ref="F368" si="7">D368*E368</f>
        <v>0</v>
      </c>
    </row>
    <row r="369" spans="1:6">
      <c r="A369" s="38"/>
      <c r="B369" s="120"/>
      <c r="D369" s="19"/>
    </row>
    <row r="370" spans="1:6" ht="60">
      <c r="A370" s="10" t="s">
        <v>43</v>
      </c>
      <c r="B370" s="52" t="s">
        <v>793</v>
      </c>
      <c r="C370" s="10"/>
      <c r="D370" s="11"/>
    </row>
    <row r="371" spans="1:6">
      <c r="A371" s="38"/>
      <c r="B371" s="120" t="s">
        <v>794</v>
      </c>
      <c r="C371" s="8" t="s">
        <v>161</v>
      </c>
      <c r="D371" s="19">
        <v>38</v>
      </c>
      <c r="E371" s="166"/>
      <c r="F371" s="12">
        <f t="shared" ref="F371" si="8">D371*E371</f>
        <v>0</v>
      </c>
    </row>
    <row r="372" spans="1:6">
      <c r="A372" s="38"/>
      <c r="B372" s="120"/>
      <c r="D372" s="19"/>
    </row>
    <row r="373" spans="1:6" ht="60">
      <c r="A373" s="10" t="s">
        <v>44</v>
      </c>
      <c r="B373" s="52" t="s">
        <v>796</v>
      </c>
      <c r="C373" s="10"/>
      <c r="D373" s="11"/>
    </row>
    <row r="374" spans="1:6">
      <c r="A374" s="38"/>
      <c r="B374" s="120" t="s">
        <v>794</v>
      </c>
      <c r="C374" s="8" t="s">
        <v>161</v>
      </c>
      <c r="D374" s="19">
        <v>38</v>
      </c>
      <c r="E374" s="166"/>
      <c r="F374" s="12">
        <f t="shared" ref="F374" si="9">D374*E374</f>
        <v>0</v>
      </c>
    </row>
    <row r="375" spans="1:6">
      <c r="A375" s="38"/>
      <c r="B375" s="20"/>
      <c r="D375" s="13"/>
      <c r="E375" s="168"/>
    </row>
    <row r="376" spans="1:6" ht="135">
      <c r="A376" s="10" t="s">
        <v>46</v>
      </c>
      <c r="B376" s="52" t="s">
        <v>825</v>
      </c>
      <c r="C376" s="10"/>
      <c r="D376" s="11"/>
    </row>
    <row r="377" spans="1:6" ht="17.25">
      <c r="A377" s="10"/>
      <c r="B377" s="49" t="s">
        <v>162</v>
      </c>
      <c r="C377" s="8" t="s">
        <v>103</v>
      </c>
      <c r="D377" s="19">
        <v>380</v>
      </c>
      <c r="E377" s="166"/>
      <c r="F377" s="12">
        <f t="shared" ref="F377:F378" si="10">D377*E377</f>
        <v>0</v>
      </c>
    </row>
    <row r="378" spans="1:6" ht="17.25">
      <c r="A378" s="38"/>
      <c r="B378" s="120" t="s">
        <v>163</v>
      </c>
      <c r="C378" s="8" t="s">
        <v>103</v>
      </c>
      <c r="D378" s="19">
        <v>390</v>
      </c>
      <c r="E378" s="166"/>
      <c r="F378" s="12">
        <f t="shared" si="10"/>
        <v>0</v>
      </c>
    </row>
    <row r="379" spans="1:6">
      <c r="A379" s="38"/>
      <c r="B379" s="20"/>
      <c r="D379" s="13"/>
      <c r="E379" s="168"/>
    </row>
    <row r="380" spans="1:6">
      <c r="A380" s="38"/>
      <c r="B380" s="20"/>
      <c r="D380" s="13"/>
      <c r="E380" s="168"/>
    </row>
    <row r="381" spans="1:6" ht="105">
      <c r="A381" s="10" t="s">
        <v>47</v>
      </c>
      <c r="B381" s="52" t="s">
        <v>826</v>
      </c>
      <c r="C381" s="10"/>
      <c r="D381" s="11"/>
    </row>
    <row r="382" spans="1:6">
      <c r="A382" s="10"/>
      <c r="B382" s="49" t="s">
        <v>165</v>
      </c>
      <c r="C382" s="8" t="s">
        <v>93</v>
      </c>
      <c r="D382" s="19">
        <v>72</v>
      </c>
      <c r="E382" s="166"/>
      <c r="F382" s="12">
        <f t="shared" ref="F382:F384" si="11">D382*E382</f>
        <v>0</v>
      </c>
    </row>
    <row r="383" spans="1:6" ht="17.25">
      <c r="A383" s="10"/>
      <c r="B383" s="49" t="s">
        <v>130</v>
      </c>
      <c r="C383" s="8" t="s">
        <v>103</v>
      </c>
      <c r="D383" s="19">
        <v>640</v>
      </c>
      <c r="E383" s="166"/>
      <c r="F383" s="12">
        <f t="shared" si="11"/>
        <v>0</v>
      </c>
    </row>
    <row r="384" spans="1:6">
      <c r="A384" s="38"/>
      <c r="B384" s="49" t="s">
        <v>164</v>
      </c>
      <c r="C384" s="8" t="s">
        <v>155</v>
      </c>
      <c r="D384" s="19">
        <v>8650</v>
      </c>
      <c r="E384" s="166"/>
      <c r="F384" s="12">
        <f t="shared" si="11"/>
        <v>0</v>
      </c>
    </row>
    <row r="385" spans="1:6">
      <c r="A385" s="38"/>
      <c r="B385" s="20"/>
      <c r="D385" s="13"/>
      <c r="E385" s="168"/>
    </row>
    <row r="386" spans="1:6" ht="105">
      <c r="A386" s="10" t="s">
        <v>97</v>
      </c>
      <c r="B386" s="52" t="s">
        <v>166</v>
      </c>
      <c r="C386" s="10"/>
      <c r="D386" s="11"/>
    </row>
    <row r="387" spans="1:6">
      <c r="A387" s="10"/>
      <c r="B387" s="49" t="s">
        <v>169</v>
      </c>
      <c r="C387" s="8" t="s">
        <v>93</v>
      </c>
      <c r="D387" s="19">
        <v>72</v>
      </c>
      <c r="E387" s="166"/>
      <c r="F387" s="12">
        <f t="shared" ref="F387:F389" si="12">D387*E387</f>
        <v>0</v>
      </c>
    </row>
    <row r="388" spans="1:6" ht="17.25">
      <c r="A388" s="10"/>
      <c r="B388" s="49" t="s">
        <v>130</v>
      </c>
      <c r="C388" s="8" t="s">
        <v>103</v>
      </c>
      <c r="D388" s="19">
        <v>155</v>
      </c>
      <c r="E388" s="166"/>
      <c r="F388" s="12">
        <f t="shared" si="12"/>
        <v>0</v>
      </c>
    </row>
    <row r="389" spans="1:6">
      <c r="A389" s="38"/>
      <c r="B389" s="49" t="s">
        <v>164</v>
      </c>
      <c r="C389" s="8" t="s">
        <v>155</v>
      </c>
      <c r="D389" s="19">
        <v>1670</v>
      </c>
      <c r="E389" s="166"/>
      <c r="F389" s="12">
        <f t="shared" si="12"/>
        <v>0</v>
      </c>
    </row>
    <row r="390" spans="1:6">
      <c r="A390" s="38"/>
      <c r="B390" s="20"/>
      <c r="D390" s="13"/>
      <c r="E390" s="168"/>
    </row>
    <row r="391" spans="1:6" ht="60">
      <c r="A391" s="10" t="s">
        <v>97</v>
      </c>
      <c r="B391" s="52" t="s">
        <v>168</v>
      </c>
      <c r="C391" s="10"/>
      <c r="D391" s="11"/>
    </row>
    <row r="392" spans="1:6">
      <c r="A392" s="10"/>
      <c r="B392" s="49" t="s">
        <v>169</v>
      </c>
      <c r="C392" s="8" t="s">
        <v>93</v>
      </c>
      <c r="D392" s="19">
        <v>70</v>
      </c>
      <c r="E392" s="166"/>
      <c r="F392" s="12">
        <f t="shared" ref="F392:F394" si="13">D392*E392</f>
        <v>0</v>
      </c>
    </row>
    <row r="393" spans="1:6" ht="17.25">
      <c r="A393" s="10"/>
      <c r="B393" s="49" t="s">
        <v>130</v>
      </c>
      <c r="C393" s="8" t="s">
        <v>103</v>
      </c>
      <c r="D393" s="19">
        <v>130</v>
      </c>
      <c r="E393" s="166"/>
      <c r="F393" s="12">
        <f t="shared" si="13"/>
        <v>0</v>
      </c>
    </row>
    <row r="394" spans="1:6">
      <c r="A394" s="38"/>
      <c r="B394" s="49" t="s">
        <v>164</v>
      </c>
      <c r="C394" s="8" t="s">
        <v>155</v>
      </c>
      <c r="D394" s="19">
        <v>8000</v>
      </c>
      <c r="E394" s="166"/>
      <c r="F394" s="12">
        <f t="shared" si="13"/>
        <v>0</v>
      </c>
    </row>
    <row r="395" spans="1:6">
      <c r="A395" s="38"/>
      <c r="B395" s="20"/>
      <c r="D395" s="13"/>
      <c r="E395" s="168"/>
    </row>
    <row r="396" spans="1:6" ht="45">
      <c r="A396" s="10" t="s">
        <v>97</v>
      </c>
      <c r="B396" s="52" t="s">
        <v>167</v>
      </c>
      <c r="C396" s="10"/>
      <c r="D396" s="11"/>
    </row>
    <row r="397" spans="1:6">
      <c r="A397" s="10"/>
      <c r="B397" s="49" t="s">
        <v>169</v>
      </c>
      <c r="C397" s="8" t="s">
        <v>93</v>
      </c>
      <c r="D397" s="19">
        <v>37</v>
      </c>
      <c r="E397" s="172"/>
      <c r="F397" s="12">
        <f t="shared" ref="F397:F399" si="14">D397*E397</f>
        <v>0</v>
      </c>
    </row>
    <row r="398" spans="1:6" ht="17.25">
      <c r="A398" s="10"/>
      <c r="B398" s="49" t="s">
        <v>130</v>
      </c>
      <c r="C398" s="8" t="s">
        <v>103</v>
      </c>
      <c r="D398" s="19">
        <v>185</v>
      </c>
      <c r="E398" s="172"/>
      <c r="F398" s="12">
        <f t="shared" si="14"/>
        <v>0</v>
      </c>
    </row>
    <row r="399" spans="1:6">
      <c r="A399" s="50"/>
      <c r="B399" s="112" t="s">
        <v>164</v>
      </c>
      <c r="C399" s="43" t="s">
        <v>155</v>
      </c>
      <c r="D399" s="51">
        <v>4000</v>
      </c>
      <c r="E399" s="173"/>
      <c r="F399" s="12">
        <f t="shared" si="14"/>
        <v>0</v>
      </c>
    </row>
    <row r="400" spans="1:6">
      <c r="A400" s="38"/>
      <c r="B400" s="20"/>
      <c r="D400" s="13"/>
      <c r="E400" s="168"/>
    </row>
    <row r="401" spans="1:6" ht="15.75" thickBot="1">
      <c r="A401" s="38"/>
      <c r="B401" s="20"/>
      <c r="D401" s="11"/>
      <c r="F401" s="21"/>
    </row>
    <row r="402" spans="1:6">
      <c r="A402" s="32" t="str">
        <f>A319</f>
        <v>A-V</v>
      </c>
      <c r="B402" s="33" t="str">
        <f>B319</f>
        <v>GRAĐEVINSKO-MONTAŽERSKI RADOVI</v>
      </c>
      <c r="C402" s="34"/>
      <c r="D402" s="34"/>
      <c r="E402" s="169" t="s">
        <v>72</v>
      </c>
      <c r="F402" s="108">
        <f>SUM(F349:F399)</f>
        <v>0</v>
      </c>
    </row>
    <row r="408" spans="1:6">
      <c r="A408" s="10" t="s">
        <v>170</v>
      </c>
      <c r="B408" s="9" t="s">
        <v>171</v>
      </c>
      <c r="C408" s="11"/>
      <c r="D408" s="11"/>
      <c r="E408" s="163"/>
    </row>
    <row r="409" spans="1:6">
      <c r="B409" s="52"/>
      <c r="D409" s="11"/>
    </row>
    <row r="410" spans="1:6" ht="30">
      <c r="A410" s="36"/>
      <c r="B410" s="68" t="s">
        <v>262</v>
      </c>
      <c r="C410" s="36"/>
      <c r="D410" s="40"/>
      <c r="F410" s="21"/>
    </row>
    <row r="411" spans="1:6" ht="60">
      <c r="A411" s="20" t="s">
        <v>1</v>
      </c>
      <c r="B411" s="65" t="s">
        <v>263</v>
      </c>
      <c r="D411" s="11"/>
    </row>
    <row r="412" spans="1:6" ht="75">
      <c r="A412" s="20" t="s">
        <v>1</v>
      </c>
      <c r="B412" s="65" t="s">
        <v>264</v>
      </c>
      <c r="D412" s="11"/>
    </row>
    <row r="413" spans="1:6" ht="75">
      <c r="A413" s="20" t="s">
        <v>1</v>
      </c>
      <c r="B413" s="65" t="s">
        <v>265</v>
      </c>
      <c r="D413" s="11"/>
    </row>
    <row r="414" spans="1:6" ht="126.75" customHeight="1">
      <c r="B414" s="52" t="s">
        <v>756</v>
      </c>
      <c r="D414" s="11"/>
    </row>
    <row r="415" spans="1:6" ht="75">
      <c r="A415" s="20" t="s">
        <v>1</v>
      </c>
      <c r="B415" s="65" t="s">
        <v>266</v>
      </c>
      <c r="D415" s="11"/>
    </row>
    <row r="416" spans="1:6" ht="150">
      <c r="A416" s="20" t="s">
        <v>1</v>
      </c>
      <c r="B416" s="65" t="s">
        <v>267</v>
      </c>
      <c r="D416" s="11"/>
    </row>
    <row r="417" spans="1:4" ht="90">
      <c r="A417" s="20" t="s">
        <v>1</v>
      </c>
      <c r="B417" s="65" t="s">
        <v>268</v>
      </c>
      <c r="D417" s="11"/>
    </row>
    <row r="418" spans="1:4" ht="120">
      <c r="A418" s="20" t="s">
        <v>1</v>
      </c>
      <c r="B418" s="65" t="s">
        <v>269</v>
      </c>
      <c r="D418" s="11"/>
    </row>
    <row r="419" spans="1:4" ht="90">
      <c r="A419" s="20" t="s">
        <v>1</v>
      </c>
      <c r="B419" s="65" t="s">
        <v>270</v>
      </c>
      <c r="D419" s="11"/>
    </row>
    <row r="420" spans="1:4" ht="290.25" customHeight="1">
      <c r="A420" s="20" t="s">
        <v>1</v>
      </c>
      <c r="B420" s="52" t="s">
        <v>843</v>
      </c>
      <c r="D420" s="11"/>
    </row>
    <row r="421" spans="1:4" ht="285">
      <c r="B421" s="65" t="s">
        <v>271</v>
      </c>
      <c r="D421" s="11"/>
    </row>
    <row r="422" spans="1:4" ht="45">
      <c r="A422" s="20" t="s">
        <v>1</v>
      </c>
      <c r="B422" s="65" t="s">
        <v>844</v>
      </c>
      <c r="D422" s="11"/>
    </row>
    <row r="423" spans="1:4" ht="60">
      <c r="A423" s="20" t="s">
        <v>1</v>
      </c>
      <c r="B423" s="65" t="s">
        <v>272</v>
      </c>
      <c r="D423" s="11"/>
    </row>
    <row r="424" spans="1:4" ht="120">
      <c r="A424" s="20" t="s">
        <v>1</v>
      </c>
      <c r="B424" s="65" t="s">
        <v>273</v>
      </c>
      <c r="D424" s="11"/>
    </row>
    <row r="425" spans="1:4" ht="60">
      <c r="A425" s="20" t="s">
        <v>1</v>
      </c>
      <c r="B425" s="65" t="s">
        <v>274</v>
      </c>
      <c r="D425" s="11"/>
    </row>
    <row r="426" spans="1:4" ht="195">
      <c r="A426" s="20" t="s">
        <v>1</v>
      </c>
      <c r="B426" s="52" t="s">
        <v>275</v>
      </c>
      <c r="D426" s="11"/>
    </row>
    <row r="427" spans="1:4" ht="45">
      <c r="A427" s="20" t="s">
        <v>1</v>
      </c>
      <c r="B427" s="65" t="s">
        <v>276</v>
      </c>
      <c r="D427" s="11"/>
    </row>
    <row r="428" spans="1:4" ht="105">
      <c r="A428" s="20" t="s">
        <v>1</v>
      </c>
      <c r="B428" s="65" t="s">
        <v>277</v>
      </c>
      <c r="D428" s="11"/>
    </row>
    <row r="429" spans="1:4" ht="150">
      <c r="A429" s="20" t="s">
        <v>1</v>
      </c>
      <c r="B429" s="65" t="s">
        <v>278</v>
      </c>
      <c r="D429" s="11"/>
    </row>
    <row r="430" spans="1:4" ht="225">
      <c r="A430" s="20" t="s">
        <v>1</v>
      </c>
      <c r="B430" s="52" t="s">
        <v>757</v>
      </c>
      <c r="D430" s="11"/>
    </row>
    <row r="431" spans="1:4" ht="120">
      <c r="B431" s="65" t="s">
        <v>279</v>
      </c>
      <c r="D431" s="11"/>
    </row>
    <row r="432" spans="1:4">
      <c r="B432" s="41"/>
      <c r="D432" s="13"/>
    </row>
    <row r="433" spans="1:6">
      <c r="A433" s="61"/>
      <c r="B433" s="99"/>
      <c r="C433" s="43"/>
      <c r="D433" s="14"/>
      <c r="E433" s="164"/>
      <c r="F433" s="101"/>
    </row>
    <row r="434" spans="1:6" ht="30">
      <c r="A434" s="15" t="s">
        <v>31</v>
      </c>
      <c r="B434" s="16" t="s">
        <v>32</v>
      </c>
      <c r="C434" s="15" t="s">
        <v>33</v>
      </c>
      <c r="D434" s="17" t="s">
        <v>34</v>
      </c>
      <c r="E434" s="165" t="s">
        <v>35</v>
      </c>
      <c r="F434" s="18" t="s">
        <v>65</v>
      </c>
    </row>
    <row r="435" spans="1:6">
      <c r="B435" s="65"/>
      <c r="D435" s="11"/>
    </row>
    <row r="436" spans="1:6">
      <c r="B436" s="56"/>
      <c r="C436" s="53"/>
      <c r="D436" s="54"/>
      <c r="E436" s="171"/>
      <c r="F436" s="55"/>
    </row>
    <row r="437" spans="1:6">
      <c r="B437" s="56"/>
      <c r="C437" s="53"/>
      <c r="D437" s="54"/>
      <c r="E437" s="174"/>
      <c r="F437" s="55"/>
    </row>
    <row r="438" spans="1:6" ht="180">
      <c r="A438" s="20" t="s">
        <v>38</v>
      </c>
      <c r="B438" s="52" t="s">
        <v>824</v>
      </c>
      <c r="C438" s="53"/>
      <c r="D438" s="54"/>
      <c r="E438" s="174"/>
      <c r="F438" s="55"/>
    </row>
    <row r="439" spans="1:6">
      <c r="B439" s="56"/>
      <c r="C439" s="10" t="s">
        <v>155</v>
      </c>
      <c r="D439" s="19">
        <v>1140</v>
      </c>
      <c r="F439" s="12">
        <f>D439*E439</f>
        <v>0</v>
      </c>
    </row>
    <row r="440" spans="1:6">
      <c r="B440" s="56"/>
      <c r="C440" s="53"/>
      <c r="D440" s="54"/>
      <c r="E440" s="174"/>
      <c r="F440" s="55"/>
    </row>
    <row r="441" spans="1:6" ht="75">
      <c r="A441" s="20" t="s">
        <v>41</v>
      </c>
      <c r="B441" s="52" t="s">
        <v>771</v>
      </c>
      <c r="C441" s="53"/>
      <c r="D441" s="54"/>
      <c r="E441" s="174"/>
      <c r="F441" s="55"/>
    </row>
    <row r="442" spans="1:6" ht="17.25">
      <c r="B442" s="56"/>
      <c r="C442" s="10" t="s">
        <v>746</v>
      </c>
      <c r="D442" s="19">
        <v>12</v>
      </c>
      <c r="F442" s="12">
        <f>D442*E442</f>
        <v>0</v>
      </c>
    </row>
    <row r="443" spans="1:6">
      <c r="B443" s="56"/>
      <c r="C443" s="53"/>
      <c r="D443" s="54"/>
      <c r="E443" s="174"/>
      <c r="F443" s="55"/>
    </row>
    <row r="444" spans="1:6">
      <c r="B444" s="56"/>
      <c r="C444" s="53"/>
      <c r="D444" s="54"/>
      <c r="E444" s="174"/>
      <c r="F444" s="55"/>
    </row>
    <row r="445" spans="1:6">
      <c r="B445" s="56"/>
      <c r="C445" s="53"/>
      <c r="D445" s="54"/>
      <c r="E445" s="174"/>
      <c r="F445" s="55"/>
    </row>
    <row r="446" spans="1:6">
      <c r="B446" s="52"/>
      <c r="D446" s="11"/>
    </row>
    <row r="447" spans="1:6" ht="15.75" thickBot="1">
      <c r="A447" s="8"/>
      <c r="B447" s="41"/>
      <c r="C447" s="11"/>
      <c r="D447" s="11"/>
      <c r="E447" s="163"/>
    </row>
    <row r="448" spans="1:6">
      <c r="A448" s="32" t="str">
        <f>A408</f>
        <v>A-VI</v>
      </c>
      <c r="B448" s="33" t="str">
        <f>B408</f>
        <v>RADOVI ČELIČNE KONSTRUKCIJE</v>
      </c>
      <c r="C448" s="34"/>
      <c r="D448" s="34"/>
      <c r="E448" s="169" t="s">
        <v>72</v>
      </c>
      <c r="F448" s="108">
        <f>SUM(F436:F446)</f>
        <v>0</v>
      </c>
    </row>
    <row r="454" spans="1:6">
      <c r="A454" s="10" t="s">
        <v>172</v>
      </c>
      <c r="B454" s="9" t="s">
        <v>173</v>
      </c>
      <c r="C454" s="11"/>
      <c r="D454" s="11"/>
      <c r="E454" s="163"/>
    </row>
    <row r="455" spans="1:6">
      <c r="B455" s="52"/>
      <c r="D455" s="11"/>
    </row>
    <row r="456" spans="1:6">
      <c r="B456" s="42" t="s">
        <v>3</v>
      </c>
      <c r="D456" s="13"/>
    </row>
    <row r="457" spans="1:6" ht="30">
      <c r="A457" s="38" t="s">
        <v>1</v>
      </c>
      <c r="B457" s="111" t="s">
        <v>174</v>
      </c>
      <c r="C457" s="47"/>
      <c r="D457" s="48"/>
      <c r="E457" s="183"/>
      <c r="F457" s="21"/>
    </row>
    <row r="458" spans="1:6" ht="90">
      <c r="A458" s="38" t="s">
        <v>1</v>
      </c>
      <c r="B458" s="111" t="s">
        <v>175</v>
      </c>
      <c r="C458" s="47"/>
      <c r="D458" s="48"/>
      <c r="E458" s="183"/>
      <c r="F458" s="21"/>
    </row>
    <row r="459" spans="1:6" ht="60">
      <c r="A459" s="38" t="s">
        <v>1</v>
      </c>
      <c r="B459" s="111" t="s">
        <v>845</v>
      </c>
      <c r="C459" s="47"/>
      <c r="D459" s="48"/>
      <c r="E459" s="183"/>
      <c r="F459" s="21"/>
    </row>
    <row r="460" spans="1:6" ht="30">
      <c r="A460" s="38" t="s">
        <v>1</v>
      </c>
      <c r="B460" s="111" t="s">
        <v>176</v>
      </c>
      <c r="C460" s="47"/>
      <c r="D460" s="48"/>
      <c r="E460" s="183"/>
      <c r="F460" s="21"/>
    </row>
    <row r="461" spans="1:6" ht="30">
      <c r="A461" s="38" t="s">
        <v>1</v>
      </c>
      <c r="B461" s="111" t="s">
        <v>177</v>
      </c>
      <c r="C461" s="47"/>
      <c r="D461" s="48"/>
      <c r="E461" s="183"/>
      <c r="F461" s="21"/>
    </row>
    <row r="462" spans="1:6" ht="30">
      <c r="A462" s="38" t="s">
        <v>1</v>
      </c>
      <c r="B462" s="111" t="s">
        <v>178</v>
      </c>
      <c r="C462" s="47"/>
      <c r="D462" s="48"/>
      <c r="E462" s="183"/>
      <c r="F462" s="21"/>
    </row>
    <row r="463" spans="1:6" ht="30">
      <c r="A463" s="38" t="s">
        <v>1</v>
      </c>
      <c r="B463" s="111" t="s">
        <v>179</v>
      </c>
      <c r="C463" s="47"/>
      <c r="D463" s="48"/>
      <c r="E463" s="183"/>
      <c r="F463" s="21"/>
    </row>
    <row r="464" spans="1:6" ht="45">
      <c r="A464" s="38" t="s">
        <v>1</v>
      </c>
      <c r="B464" s="111" t="s">
        <v>180</v>
      </c>
      <c r="C464" s="47"/>
      <c r="D464" s="48"/>
      <c r="E464" s="183"/>
      <c r="F464" s="21"/>
    </row>
    <row r="465" spans="1:6" ht="120">
      <c r="A465" s="38" t="s">
        <v>1</v>
      </c>
      <c r="B465" s="111" t="s">
        <v>181</v>
      </c>
      <c r="C465" s="47"/>
      <c r="D465" s="48"/>
      <c r="E465" s="183"/>
      <c r="F465" s="21"/>
    </row>
    <row r="466" spans="1:6" ht="45">
      <c r="A466" s="50" t="s">
        <v>1</v>
      </c>
      <c r="B466" s="121" t="s">
        <v>182</v>
      </c>
      <c r="C466" s="47"/>
      <c r="D466" s="48"/>
      <c r="E466" s="183"/>
      <c r="F466" s="21"/>
    </row>
    <row r="467" spans="1:6">
      <c r="A467" s="38"/>
      <c r="B467" s="111"/>
      <c r="C467" s="47"/>
      <c r="D467" s="48"/>
      <c r="E467" s="183"/>
      <c r="F467" s="21"/>
    </row>
    <row r="468" spans="1:6">
      <c r="A468" s="38" t="s">
        <v>1</v>
      </c>
      <c r="B468" s="111" t="s">
        <v>183</v>
      </c>
      <c r="C468" s="47"/>
      <c r="D468" s="48"/>
      <c r="E468" s="183"/>
      <c r="F468" s="21"/>
    </row>
    <row r="469" spans="1:6">
      <c r="A469" s="38"/>
      <c r="B469" s="111" t="s">
        <v>184</v>
      </c>
      <c r="C469" s="47"/>
      <c r="D469" s="48"/>
      <c r="E469" s="183"/>
      <c r="F469" s="21"/>
    </row>
    <row r="470" spans="1:6">
      <c r="A470" s="38"/>
      <c r="B470" s="111" t="s">
        <v>185</v>
      </c>
      <c r="C470" s="47"/>
      <c r="D470" s="48"/>
      <c r="E470" s="183"/>
      <c r="F470" s="21"/>
    </row>
    <row r="471" spans="1:6" ht="30">
      <c r="A471" s="38"/>
      <c r="B471" s="111" t="s">
        <v>186</v>
      </c>
      <c r="C471" s="47"/>
      <c r="D471" s="48"/>
      <c r="E471" s="183"/>
      <c r="F471" s="21"/>
    </row>
    <row r="472" spans="1:6" ht="30">
      <c r="A472" s="38"/>
      <c r="B472" s="111" t="s">
        <v>187</v>
      </c>
      <c r="C472" s="47"/>
      <c r="D472" s="48"/>
      <c r="E472" s="183"/>
      <c r="F472" s="21"/>
    </row>
    <row r="473" spans="1:6">
      <c r="A473" s="38"/>
      <c r="B473" s="111" t="s">
        <v>188</v>
      </c>
      <c r="C473" s="47"/>
      <c r="D473" s="48"/>
      <c r="E473" s="183"/>
      <c r="F473" s="21"/>
    </row>
    <row r="474" spans="1:6" ht="30">
      <c r="A474" s="38"/>
      <c r="B474" s="111" t="s">
        <v>189</v>
      </c>
      <c r="C474" s="47"/>
      <c r="D474" s="48"/>
      <c r="E474" s="183"/>
      <c r="F474" s="21"/>
    </row>
    <row r="475" spans="1:6">
      <c r="A475" s="38"/>
      <c r="B475" s="111" t="s">
        <v>190</v>
      </c>
      <c r="C475" s="47"/>
      <c r="D475" s="48"/>
      <c r="E475" s="183"/>
      <c r="F475" s="21"/>
    </row>
    <row r="476" spans="1:6" ht="30">
      <c r="A476" s="38"/>
      <c r="B476" s="111" t="s">
        <v>191</v>
      </c>
      <c r="C476" s="47"/>
      <c r="D476" s="38"/>
      <c r="E476" s="185"/>
      <c r="F476" s="57"/>
    </row>
    <row r="477" spans="1:6" ht="30">
      <c r="A477" s="38"/>
      <c r="B477" s="111" t="s">
        <v>192</v>
      </c>
      <c r="C477" s="47"/>
      <c r="D477" s="48"/>
      <c r="E477" s="183"/>
      <c r="F477" s="21"/>
    </row>
    <row r="478" spans="1:6">
      <c r="A478" s="61"/>
      <c r="B478" s="99"/>
      <c r="C478" s="43"/>
      <c r="D478" s="14"/>
      <c r="E478" s="164"/>
      <c r="F478" s="101"/>
    </row>
    <row r="479" spans="1:6" ht="30">
      <c r="A479" s="15" t="s">
        <v>31</v>
      </c>
      <c r="B479" s="16" t="s">
        <v>32</v>
      </c>
      <c r="C479" s="15" t="s">
        <v>33</v>
      </c>
      <c r="D479" s="17" t="s">
        <v>34</v>
      </c>
      <c r="E479" s="165" t="s">
        <v>35</v>
      </c>
      <c r="F479" s="18" t="s">
        <v>65</v>
      </c>
    </row>
    <row r="480" spans="1:6">
      <c r="B480" s="52"/>
      <c r="D480" s="11"/>
    </row>
    <row r="481" spans="1:6" ht="45">
      <c r="A481" s="10" t="s">
        <v>36</v>
      </c>
      <c r="B481" s="52" t="s">
        <v>246</v>
      </c>
      <c r="D481" s="13"/>
    </row>
    <row r="482" spans="1:6">
      <c r="B482" s="52"/>
      <c r="C482" s="8" t="s">
        <v>45</v>
      </c>
      <c r="D482" s="19">
        <v>1</v>
      </c>
      <c r="E482" s="166"/>
      <c r="F482" s="12">
        <f>D482*E482</f>
        <v>0</v>
      </c>
    </row>
    <row r="483" spans="1:6">
      <c r="B483" s="52"/>
      <c r="D483" s="11"/>
    </row>
    <row r="484" spans="1:6" ht="45">
      <c r="A484" s="10" t="s">
        <v>38</v>
      </c>
      <c r="B484" s="52" t="s">
        <v>908</v>
      </c>
      <c r="D484" s="13"/>
    </row>
    <row r="485" spans="1:6">
      <c r="B485" s="52"/>
      <c r="C485" s="8" t="s">
        <v>45</v>
      </c>
      <c r="D485" s="19">
        <v>1</v>
      </c>
      <c r="E485" s="166"/>
      <c r="F485" s="12">
        <f>D485*E485</f>
        <v>0</v>
      </c>
    </row>
    <row r="486" spans="1:6">
      <c r="B486" s="52"/>
      <c r="D486" s="11"/>
    </row>
    <row r="487" spans="1:6" ht="45">
      <c r="A487" s="10" t="s">
        <v>41</v>
      </c>
      <c r="B487" s="52" t="s">
        <v>909</v>
      </c>
      <c r="D487" s="13"/>
    </row>
    <row r="488" spans="1:6">
      <c r="B488" s="41" t="s">
        <v>193</v>
      </c>
      <c r="C488" s="8" t="s">
        <v>45</v>
      </c>
      <c r="D488" s="19">
        <v>1</v>
      </c>
      <c r="E488" s="166"/>
      <c r="F488" s="12">
        <f>D488*E488</f>
        <v>0</v>
      </c>
    </row>
    <row r="489" spans="1:6">
      <c r="A489" s="38"/>
      <c r="B489" s="41" t="s">
        <v>197</v>
      </c>
      <c r="C489" s="8" t="s">
        <v>45</v>
      </c>
      <c r="D489" s="19">
        <v>1</v>
      </c>
      <c r="E489" s="166"/>
      <c r="F489" s="12">
        <f>D489*E489</f>
        <v>0</v>
      </c>
    </row>
    <row r="490" spans="1:6">
      <c r="B490" s="52"/>
      <c r="D490" s="11"/>
    </row>
    <row r="491" spans="1:6">
      <c r="A491" s="10" t="s">
        <v>43</v>
      </c>
      <c r="B491" s="52" t="s">
        <v>247</v>
      </c>
      <c r="D491" s="13"/>
    </row>
    <row r="492" spans="1:6">
      <c r="B492" s="52"/>
      <c r="C492" s="8" t="s">
        <v>45</v>
      </c>
      <c r="D492" s="19">
        <v>1</v>
      </c>
      <c r="E492" s="166"/>
      <c r="F492" s="12">
        <f>D492*E492</f>
        <v>0</v>
      </c>
    </row>
    <row r="493" spans="1:6">
      <c r="B493" s="52"/>
      <c r="D493" s="11"/>
    </row>
    <row r="494" spans="1:6" ht="60">
      <c r="A494" s="10" t="s">
        <v>44</v>
      </c>
      <c r="B494" s="52" t="s">
        <v>910</v>
      </c>
      <c r="D494" s="13"/>
    </row>
    <row r="495" spans="1:6">
      <c r="B495" s="52"/>
      <c r="C495" s="8" t="s">
        <v>45</v>
      </c>
      <c r="D495" s="19">
        <v>1</v>
      </c>
      <c r="E495" s="166"/>
      <c r="F495" s="12">
        <f>D495*E495</f>
        <v>0</v>
      </c>
    </row>
    <row r="496" spans="1:6">
      <c r="B496" s="52"/>
      <c r="D496" s="11"/>
    </row>
    <row r="497" spans="1:6" ht="135">
      <c r="A497" s="10" t="s">
        <v>46</v>
      </c>
      <c r="B497" s="52" t="s">
        <v>911</v>
      </c>
      <c r="D497" s="13"/>
    </row>
    <row r="498" spans="1:6">
      <c r="B498" s="41" t="s">
        <v>194</v>
      </c>
      <c r="C498" s="8" t="s">
        <v>195</v>
      </c>
      <c r="D498" s="19">
        <v>138</v>
      </c>
      <c r="E498" s="166"/>
      <c r="F498" s="12">
        <f>D498*E498</f>
        <v>0</v>
      </c>
    </row>
    <row r="499" spans="1:6">
      <c r="B499" s="52"/>
      <c r="D499" s="11"/>
    </row>
    <row r="500" spans="1:6" ht="120">
      <c r="A500" s="10" t="s">
        <v>47</v>
      </c>
      <c r="B500" s="52" t="s">
        <v>912</v>
      </c>
      <c r="D500" s="13"/>
    </row>
    <row r="501" spans="1:6">
      <c r="B501" s="41" t="s">
        <v>196</v>
      </c>
      <c r="C501" s="8" t="s">
        <v>195</v>
      </c>
      <c r="D501" s="19">
        <v>138</v>
      </c>
      <c r="E501" s="166"/>
      <c r="F501" s="12">
        <f>D501*E501</f>
        <v>0</v>
      </c>
    </row>
    <row r="502" spans="1:6">
      <c r="A502" s="10"/>
      <c r="B502" s="9"/>
      <c r="D502" s="13"/>
      <c r="E502" s="168"/>
    </row>
    <row r="503" spans="1:6" ht="15.75" thickBot="1">
      <c r="A503" s="8"/>
      <c r="B503" s="41"/>
      <c r="C503" s="11"/>
      <c r="D503" s="11"/>
      <c r="E503" s="163"/>
    </row>
    <row r="504" spans="1:6">
      <c r="A504" s="32" t="str">
        <f>A454</f>
        <v>A-VII</v>
      </c>
      <c r="B504" s="33" t="str">
        <f>B454</f>
        <v>ZIDARSKI RADOVI</v>
      </c>
      <c r="C504" s="34"/>
      <c r="D504" s="34"/>
      <c r="E504" s="169" t="s">
        <v>72</v>
      </c>
      <c r="F504" s="108">
        <f>SUM(F482:F501)</f>
        <v>0</v>
      </c>
    </row>
    <row r="510" spans="1:6">
      <c r="A510" s="10" t="s">
        <v>217</v>
      </c>
      <c r="B510" s="9" t="s">
        <v>218</v>
      </c>
      <c r="C510" s="11"/>
      <c r="D510" s="11"/>
      <c r="E510" s="163"/>
    </row>
    <row r="511" spans="1:6">
      <c r="B511" s="52"/>
      <c r="D511" s="11"/>
    </row>
    <row r="512" spans="1:6">
      <c r="B512" s="42" t="s">
        <v>3</v>
      </c>
      <c r="D512" s="13"/>
    </row>
    <row r="513" spans="1:6" ht="30">
      <c r="A513" s="38" t="s">
        <v>1</v>
      </c>
      <c r="B513" s="111" t="s">
        <v>198</v>
      </c>
      <c r="C513" s="47"/>
      <c r="D513" s="48"/>
      <c r="E513" s="183"/>
      <c r="F513" s="21"/>
    </row>
    <row r="514" spans="1:6">
      <c r="A514" s="38"/>
      <c r="B514" s="111" t="s">
        <v>199</v>
      </c>
      <c r="C514" s="47"/>
      <c r="D514" s="48"/>
      <c r="E514" s="183"/>
      <c r="F514" s="21"/>
    </row>
    <row r="515" spans="1:6" ht="30">
      <c r="A515" s="38"/>
      <c r="B515" s="111" t="s">
        <v>200</v>
      </c>
      <c r="C515" s="47"/>
      <c r="D515" s="48"/>
      <c r="E515" s="183"/>
      <c r="F515" s="21"/>
    </row>
    <row r="516" spans="1:6" ht="45">
      <c r="A516" s="38"/>
      <c r="B516" s="111" t="s">
        <v>201</v>
      </c>
      <c r="C516" s="47"/>
      <c r="D516" s="48"/>
      <c r="E516" s="183"/>
      <c r="F516" s="21"/>
    </row>
    <row r="517" spans="1:6" ht="45">
      <c r="A517" s="38" t="s">
        <v>1</v>
      </c>
      <c r="B517" s="111" t="s">
        <v>202</v>
      </c>
      <c r="C517" s="47"/>
      <c r="D517" s="48"/>
      <c r="E517" s="183"/>
      <c r="F517" s="21"/>
    </row>
    <row r="518" spans="1:6" ht="45">
      <c r="A518" s="38" t="s">
        <v>1</v>
      </c>
      <c r="B518" s="111" t="s">
        <v>203</v>
      </c>
      <c r="C518" s="47"/>
      <c r="D518" s="48"/>
      <c r="E518" s="183"/>
      <c r="F518" s="21"/>
    </row>
    <row r="519" spans="1:6">
      <c r="A519" s="38" t="s">
        <v>1</v>
      </c>
      <c r="B519" s="111" t="s">
        <v>204</v>
      </c>
      <c r="C519" s="47"/>
      <c r="D519" s="48"/>
      <c r="E519" s="183"/>
      <c r="F519" s="21"/>
    </row>
    <row r="520" spans="1:6">
      <c r="A520" s="38"/>
      <c r="B520" s="111" t="s">
        <v>205</v>
      </c>
      <c r="C520" s="47"/>
      <c r="D520" s="48"/>
      <c r="E520" s="183"/>
      <c r="F520" s="21"/>
    </row>
    <row r="521" spans="1:6">
      <c r="A521" s="38"/>
      <c r="B521" s="111" t="s">
        <v>206</v>
      </c>
      <c r="C521" s="47"/>
      <c r="D521" s="48"/>
      <c r="E521" s="183"/>
      <c r="F521" s="21"/>
    </row>
    <row r="522" spans="1:6">
      <c r="A522" s="38"/>
      <c r="B522" s="111" t="s">
        <v>207</v>
      </c>
      <c r="C522" s="47"/>
      <c r="D522" s="48"/>
      <c r="E522" s="183"/>
      <c r="F522" s="21"/>
    </row>
    <row r="523" spans="1:6">
      <c r="A523" s="38"/>
      <c r="B523" s="111" t="s">
        <v>208</v>
      </c>
      <c r="C523" s="47"/>
      <c r="D523" s="48"/>
      <c r="E523" s="183"/>
      <c r="F523" s="21"/>
    </row>
    <row r="524" spans="1:6">
      <c r="A524" s="38"/>
      <c r="B524" s="111" t="s">
        <v>209</v>
      </c>
      <c r="C524" s="47"/>
      <c r="D524" s="48"/>
      <c r="E524" s="183"/>
      <c r="F524" s="21"/>
    </row>
    <row r="525" spans="1:6">
      <c r="A525" s="38"/>
      <c r="B525" s="111" t="s">
        <v>210</v>
      </c>
      <c r="C525" s="47"/>
      <c r="D525" s="48"/>
      <c r="E525" s="183"/>
      <c r="F525" s="21"/>
    </row>
    <row r="526" spans="1:6">
      <c r="A526" s="38"/>
      <c r="B526" s="111" t="s">
        <v>211</v>
      </c>
      <c r="C526" s="47"/>
      <c r="D526" s="48"/>
      <c r="E526" s="183"/>
      <c r="F526" s="21"/>
    </row>
    <row r="527" spans="1:6">
      <c r="A527" s="38"/>
      <c r="B527" s="111" t="s">
        <v>212</v>
      </c>
      <c r="C527" s="47"/>
      <c r="D527" s="48"/>
      <c r="E527" s="183"/>
      <c r="F527" s="21"/>
    </row>
    <row r="528" spans="1:6">
      <c r="A528" s="38"/>
      <c r="B528" s="111" t="s">
        <v>213</v>
      </c>
      <c r="C528" s="47"/>
      <c r="D528" s="48"/>
      <c r="E528" s="183"/>
      <c r="F528" s="21"/>
    </row>
    <row r="529" spans="1:6" ht="30">
      <c r="A529" s="38"/>
      <c r="B529" s="111" t="s">
        <v>214</v>
      </c>
      <c r="C529" s="47"/>
      <c r="D529" s="48"/>
      <c r="E529" s="183"/>
      <c r="F529" s="21"/>
    </row>
    <row r="530" spans="1:6">
      <c r="A530" s="38"/>
      <c r="B530" s="111" t="s">
        <v>215</v>
      </c>
      <c r="C530" s="47"/>
      <c r="D530" s="48"/>
      <c r="E530" s="183"/>
      <c r="F530" s="21"/>
    </row>
    <row r="531" spans="1:6" ht="30">
      <c r="A531" s="38" t="s">
        <v>1</v>
      </c>
      <c r="B531" s="111" t="s">
        <v>216</v>
      </c>
      <c r="C531" s="47"/>
      <c r="D531" s="48"/>
      <c r="E531" s="183"/>
      <c r="F531" s="21"/>
    </row>
    <row r="532" spans="1:6">
      <c r="A532" s="38"/>
      <c r="B532" s="111"/>
      <c r="C532" s="47"/>
      <c r="D532" s="48"/>
      <c r="E532" s="183"/>
      <c r="F532" s="21"/>
    </row>
    <row r="533" spans="1:6">
      <c r="B533" s="65"/>
      <c r="C533" s="20"/>
      <c r="D533" s="8"/>
      <c r="F533" s="21"/>
    </row>
    <row r="534" spans="1:6" ht="30">
      <c r="A534" s="15" t="s">
        <v>31</v>
      </c>
      <c r="B534" s="16" t="s">
        <v>32</v>
      </c>
      <c r="C534" s="15" t="s">
        <v>33</v>
      </c>
      <c r="D534" s="17" t="s">
        <v>34</v>
      </c>
      <c r="E534" s="165" t="s">
        <v>35</v>
      </c>
      <c r="F534" s="18" t="s">
        <v>65</v>
      </c>
    </row>
    <row r="535" spans="1:6">
      <c r="B535" s="52"/>
      <c r="D535" s="11"/>
    </row>
    <row r="536" spans="1:6" ht="90">
      <c r="A536" s="10" t="s">
        <v>36</v>
      </c>
      <c r="B536" s="52" t="s">
        <v>730</v>
      </c>
      <c r="D536" s="13"/>
    </row>
    <row r="537" spans="1:6">
      <c r="B537" s="41"/>
      <c r="C537" s="8" t="s">
        <v>195</v>
      </c>
      <c r="D537" s="19">
        <v>1950</v>
      </c>
      <c r="E537" s="166"/>
      <c r="F537" s="12">
        <f>D537*E537</f>
        <v>0</v>
      </c>
    </row>
    <row r="538" spans="1:6">
      <c r="B538" s="52"/>
      <c r="D538" s="11"/>
    </row>
    <row r="539" spans="1:6" ht="15.75" thickBot="1">
      <c r="A539" s="8"/>
      <c r="B539" s="41"/>
      <c r="C539" s="11"/>
      <c r="D539" s="11"/>
      <c r="E539" s="163"/>
    </row>
    <row r="540" spans="1:6">
      <c r="A540" s="32" t="str">
        <f>A510</f>
        <v>A-VIII</v>
      </c>
      <c r="B540" s="33" t="str">
        <f>B510</f>
        <v>SKELARSKI RADOVI</v>
      </c>
      <c r="C540" s="34"/>
      <c r="D540" s="34"/>
      <c r="E540" s="169" t="s">
        <v>72</v>
      </c>
      <c r="F540" s="108">
        <f>SUM(F518:F537)</f>
        <v>0</v>
      </c>
    </row>
    <row r="542" spans="1:6">
      <c r="A542" s="10" t="s">
        <v>219</v>
      </c>
      <c r="B542" s="9" t="s">
        <v>220</v>
      </c>
      <c r="C542" s="11"/>
      <c r="D542" s="11"/>
      <c r="E542" s="163"/>
    </row>
    <row r="543" spans="1:6">
      <c r="B543" s="52"/>
      <c r="D543" s="11"/>
    </row>
    <row r="544" spans="1:6">
      <c r="B544" s="42" t="s">
        <v>3</v>
      </c>
      <c r="D544" s="13"/>
    </row>
    <row r="545" spans="1:6" ht="75">
      <c r="A545" s="38" t="s">
        <v>1</v>
      </c>
      <c r="B545" s="111" t="s">
        <v>846</v>
      </c>
      <c r="C545" s="47"/>
      <c r="D545" s="48"/>
      <c r="E545" s="183"/>
      <c r="F545" s="21"/>
    </row>
    <row r="546" spans="1:6" ht="90">
      <c r="A546" s="38" t="s">
        <v>1</v>
      </c>
      <c r="B546" s="111" t="s">
        <v>221</v>
      </c>
      <c r="C546" s="47"/>
      <c r="D546" s="48"/>
      <c r="E546" s="183"/>
      <c r="F546" s="21"/>
    </row>
    <row r="547" spans="1:6" ht="45">
      <c r="A547" s="38" t="s">
        <v>1</v>
      </c>
      <c r="B547" s="111" t="s">
        <v>222</v>
      </c>
      <c r="C547" s="47"/>
      <c r="D547" s="48"/>
      <c r="E547" s="183"/>
      <c r="F547" s="21"/>
    </row>
    <row r="548" spans="1:6" ht="45">
      <c r="A548" s="38" t="s">
        <v>1</v>
      </c>
      <c r="B548" s="111" t="s">
        <v>758</v>
      </c>
      <c r="C548" s="47"/>
      <c r="D548" s="48"/>
      <c r="E548" s="183"/>
      <c r="F548" s="21"/>
    </row>
    <row r="549" spans="1:6" ht="75">
      <c r="A549" s="38" t="s">
        <v>1</v>
      </c>
      <c r="B549" s="111" t="s">
        <v>847</v>
      </c>
      <c r="C549" s="47"/>
      <c r="D549" s="48"/>
      <c r="E549" s="183"/>
      <c r="F549" s="21"/>
    </row>
    <row r="550" spans="1:6" ht="165">
      <c r="A550" s="38" t="s">
        <v>1</v>
      </c>
      <c r="B550" s="111" t="s">
        <v>223</v>
      </c>
      <c r="C550" s="47"/>
      <c r="D550" s="48"/>
      <c r="E550" s="183"/>
      <c r="F550" s="21"/>
    </row>
    <row r="551" spans="1:6" ht="60">
      <c r="A551" s="38" t="s">
        <v>1</v>
      </c>
      <c r="B551" s="111" t="s">
        <v>224</v>
      </c>
      <c r="C551" s="47"/>
      <c r="D551" s="48"/>
      <c r="E551" s="183"/>
      <c r="F551" s="21"/>
    </row>
    <row r="552" spans="1:6" ht="30">
      <c r="A552" s="38" t="s">
        <v>1</v>
      </c>
      <c r="B552" s="111" t="s">
        <v>225</v>
      </c>
      <c r="C552" s="47"/>
      <c r="D552" s="48"/>
      <c r="E552" s="183"/>
      <c r="F552" s="21"/>
    </row>
    <row r="553" spans="1:6" ht="105">
      <c r="A553" s="38" t="s">
        <v>1</v>
      </c>
      <c r="B553" s="111" t="s">
        <v>226</v>
      </c>
      <c r="C553" s="47"/>
      <c r="D553" s="48"/>
      <c r="E553" s="183"/>
      <c r="F553" s="21"/>
    </row>
    <row r="554" spans="1:6" ht="60">
      <c r="A554" s="38" t="s">
        <v>1</v>
      </c>
      <c r="B554" s="111" t="s">
        <v>227</v>
      </c>
      <c r="C554" s="47"/>
      <c r="D554" s="48"/>
      <c r="E554" s="183"/>
      <c r="F554" s="21"/>
    </row>
    <row r="555" spans="1:6" ht="60">
      <c r="A555" s="38" t="s">
        <v>1</v>
      </c>
      <c r="B555" s="111" t="s">
        <v>228</v>
      </c>
      <c r="C555" s="47"/>
      <c r="D555" s="48"/>
      <c r="E555" s="183"/>
      <c r="F555" s="21"/>
    </row>
    <row r="556" spans="1:6" ht="75">
      <c r="A556" s="38" t="s">
        <v>1</v>
      </c>
      <c r="B556" s="111" t="s">
        <v>229</v>
      </c>
      <c r="C556" s="47"/>
      <c r="D556" s="48"/>
      <c r="E556" s="183"/>
      <c r="F556" s="21"/>
    </row>
    <row r="557" spans="1:6" ht="150">
      <c r="A557" s="38" t="s">
        <v>1</v>
      </c>
      <c r="B557" s="111" t="s">
        <v>230</v>
      </c>
      <c r="C557" s="47"/>
      <c r="D557" s="48"/>
      <c r="E557" s="183"/>
      <c r="F557" s="21"/>
    </row>
    <row r="558" spans="1:6" ht="120">
      <c r="A558" s="38" t="s">
        <v>1</v>
      </c>
      <c r="B558" s="111" t="s">
        <v>231</v>
      </c>
      <c r="C558" s="47"/>
      <c r="D558" s="48"/>
      <c r="E558" s="183"/>
      <c r="F558" s="21"/>
    </row>
    <row r="559" spans="1:6" ht="105">
      <c r="A559" s="38" t="s">
        <v>1</v>
      </c>
      <c r="B559" s="111" t="s">
        <v>232</v>
      </c>
      <c r="C559" s="47"/>
      <c r="D559" s="48"/>
      <c r="E559" s="183"/>
      <c r="F559" s="21"/>
    </row>
    <row r="560" spans="1:6" ht="90">
      <c r="A560" s="38" t="s">
        <v>1</v>
      </c>
      <c r="B560" s="111" t="s">
        <v>233</v>
      </c>
      <c r="C560" s="47"/>
      <c r="D560" s="48"/>
      <c r="E560" s="183"/>
      <c r="F560" s="21"/>
    </row>
    <row r="561" spans="1:6" ht="60">
      <c r="A561" s="38" t="s">
        <v>1</v>
      </c>
      <c r="B561" s="111" t="s">
        <v>234</v>
      </c>
      <c r="C561" s="47"/>
      <c r="D561" s="48"/>
      <c r="E561" s="183"/>
      <c r="F561" s="21"/>
    </row>
    <row r="562" spans="1:6">
      <c r="A562" s="38"/>
      <c r="B562" s="111"/>
      <c r="C562" s="47"/>
      <c r="D562" s="48"/>
      <c r="E562" s="183"/>
      <c r="F562" s="21"/>
    </row>
    <row r="563" spans="1:6">
      <c r="B563" s="65"/>
      <c r="C563" s="20"/>
      <c r="D563" s="8"/>
      <c r="F563" s="21"/>
    </row>
    <row r="564" spans="1:6" ht="30">
      <c r="A564" s="15" t="s">
        <v>31</v>
      </c>
      <c r="B564" s="16" t="s">
        <v>32</v>
      </c>
      <c r="C564" s="15" t="s">
        <v>33</v>
      </c>
      <c r="D564" s="17" t="s">
        <v>34</v>
      </c>
      <c r="E564" s="165" t="s">
        <v>35</v>
      </c>
      <c r="F564" s="18" t="s">
        <v>65</v>
      </c>
    </row>
    <row r="565" spans="1:6">
      <c r="A565" s="10"/>
      <c r="B565" s="8"/>
      <c r="C565" s="10"/>
      <c r="D565" s="11"/>
      <c r="E565" s="175"/>
      <c r="F565" s="19"/>
    </row>
    <row r="566" spans="1:6">
      <c r="A566" s="61"/>
      <c r="B566" s="45" t="s">
        <v>235</v>
      </c>
      <c r="C566" s="38"/>
      <c r="D566" s="48"/>
      <c r="E566" s="175"/>
      <c r="F566" s="13"/>
    </row>
    <row r="567" spans="1:6">
      <c r="B567" s="41"/>
      <c r="D567" s="11"/>
    </row>
    <row r="568" spans="1:6" ht="270">
      <c r="A568" s="10" t="s">
        <v>36</v>
      </c>
      <c r="B568" s="52" t="s">
        <v>913</v>
      </c>
      <c r="D568" s="13"/>
    </row>
    <row r="569" spans="1:6">
      <c r="B569" s="41" t="s">
        <v>236</v>
      </c>
      <c r="C569" s="8" t="s">
        <v>195</v>
      </c>
      <c r="D569" s="19">
        <f>520</f>
        <v>520</v>
      </c>
      <c r="E569" s="166"/>
      <c r="F569" s="12">
        <f>D569*E569</f>
        <v>0</v>
      </c>
    </row>
    <row r="570" spans="1:6">
      <c r="A570" s="10"/>
      <c r="B570" s="41" t="s">
        <v>237</v>
      </c>
      <c r="C570" s="8" t="s">
        <v>195</v>
      </c>
      <c r="D570" s="19">
        <f>520</f>
        <v>520</v>
      </c>
      <c r="E570" s="166"/>
      <c r="F570" s="12">
        <f t="shared" ref="F570:F571" si="15">D570*E570</f>
        <v>0</v>
      </c>
    </row>
    <row r="571" spans="1:6">
      <c r="B571" s="41" t="s">
        <v>238</v>
      </c>
      <c r="C571" s="8" t="s">
        <v>42</v>
      </c>
      <c r="D571" s="19">
        <v>100</v>
      </c>
      <c r="E571" s="166"/>
      <c r="F571" s="12">
        <f t="shared" si="15"/>
        <v>0</v>
      </c>
    </row>
    <row r="572" spans="1:6">
      <c r="B572" s="41"/>
      <c r="D572" s="11"/>
    </row>
    <row r="573" spans="1:6" ht="105">
      <c r="A573" s="10" t="s">
        <v>38</v>
      </c>
      <c r="B573" s="52" t="s">
        <v>914</v>
      </c>
      <c r="D573" s="13"/>
    </row>
    <row r="574" spans="1:6">
      <c r="B574" s="52"/>
      <c r="C574" s="8" t="s">
        <v>195</v>
      </c>
      <c r="D574" s="19">
        <v>50</v>
      </c>
      <c r="E574" s="166"/>
      <c r="F574" s="12">
        <f t="shared" ref="F574" si="16">D574*E574</f>
        <v>0</v>
      </c>
    </row>
    <row r="575" spans="1:6">
      <c r="B575" s="41"/>
      <c r="D575" s="11"/>
    </row>
    <row r="576" spans="1:6" ht="90">
      <c r="A576" s="10" t="s">
        <v>41</v>
      </c>
      <c r="B576" s="52" t="s">
        <v>717</v>
      </c>
      <c r="D576" s="13"/>
    </row>
    <row r="577" spans="1:6">
      <c r="B577" s="41" t="s">
        <v>239</v>
      </c>
      <c r="C577" s="8" t="s">
        <v>195</v>
      </c>
      <c r="D577" s="19">
        <v>14</v>
      </c>
      <c r="E577" s="166"/>
      <c r="F577" s="12">
        <f t="shared" ref="F577" si="17">D577*E577</f>
        <v>0</v>
      </c>
    </row>
    <row r="578" spans="1:6">
      <c r="B578" s="52"/>
      <c r="D578" s="11"/>
    </row>
    <row r="579" spans="1:6" ht="75">
      <c r="A579" s="10" t="s">
        <v>43</v>
      </c>
      <c r="B579" s="52" t="s">
        <v>718</v>
      </c>
      <c r="D579" s="13"/>
    </row>
    <row r="580" spans="1:6">
      <c r="B580" s="41" t="s">
        <v>240</v>
      </c>
      <c r="C580" s="8" t="s">
        <v>195</v>
      </c>
      <c r="D580" s="19">
        <v>71</v>
      </c>
      <c r="E580" s="166"/>
      <c r="F580" s="12">
        <f t="shared" ref="F580" si="18">D580*E580</f>
        <v>0</v>
      </c>
    </row>
    <row r="581" spans="1:6">
      <c r="B581" s="41"/>
      <c r="D581" s="11"/>
    </row>
    <row r="582" spans="1:6" ht="150">
      <c r="A582" s="10" t="s">
        <v>44</v>
      </c>
      <c r="B582" s="122" t="s">
        <v>915</v>
      </c>
      <c r="D582" s="13"/>
    </row>
    <row r="583" spans="1:6" ht="165">
      <c r="A583" s="10"/>
      <c r="B583" s="52" t="s">
        <v>797</v>
      </c>
      <c r="D583" s="13"/>
    </row>
    <row r="584" spans="1:6" ht="75">
      <c r="A584" s="10"/>
      <c r="B584" s="52" t="s">
        <v>798</v>
      </c>
      <c r="D584" s="13"/>
    </row>
    <row r="585" spans="1:6" ht="75">
      <c r="B585" s="52" t="s">
        <v>799</v>
      </c>
      <c r="C585" s="102"/>
      <c r="D585" s="54"/>
      <c r="E585" s="171"/>
      <c r="F585" s="55"/>
    </row>
    <row r="586" spans="1:6" ht="17.25">
      <c r="A586" s="10"/>
      <c r="B586" s="123" t="s">
        <v>823</v>
      </c>
      <c r="C586" s="8" t="s">
        <v>103</v>
      </c>
      <c r="D586" s="19">
        <v>690</v>
      </c>
      <c r="E586" s="166"/>
      <c r="F586" s="12">
        <f>D586*E586</f>
        <v>0</v>
      </c>
    </row>
    <row r="587" spans="1:6" ht="17.25">
      <c r="A587" s="10"/>
      <c r="B587" s="123" t="s">
        <v>801</v>
      </c>
      <c r="C587" s="8" t="s">
        <v>103</v>
      </c>
      <c r="D587" s="19">
        <v>611</v>
      </c>
      <c r="E587" s="166"/>
      <c r="F587" s="12">
        <f t="shared" ref="F587:F588" si="19">D587*E587</f>
        <v>0</v>
      </c>
    </row>
    <row r="588" spans="1:6" ht="30">
      <c r="B588" s="41" t="s">
        <v>800</v>
      </c>
      <c r="C588" s="8" t="s">
        <v>103</v>
      </c>
      <c r="D588" s="19">
        <v>690</v>
      </c>
      <c r="E588" s="166"/>
      <c r="F588" s="12">
        <f t="shared" si="19"/>
        <v>0</v>
      </c>
    </row>
    <row r="589" spans="1:6">
      <c r="B589" s="41"/>
      <c r="D589" s="11"/>
    </row>
    <row r="590" spans="1:6" ht="75">
      <c r="A590" s="10" t="s">
        <v>46</v>
      </c>
      <c r="B590" s="52" t="s">
        <v>248</v>
      </c>
      <c r="D590" s="13"/>
    </row>
    <row r="591" spans="1:6">
      <c r="B591" s="52"/>
      <c r="C591" s="8" t="s">
        <v>45</v>
      </c>
      <c r="D591" s="19">
        <v>1</v>
      </c>
      <c r="E591" s="166"/>
      <c r="F591" s="12">
        <f t="shared" ref="F591" si="20">D591*E591</f>
        <v>0</v>
      </c>
    </row>
    <row r="592" spans="1:6">
      <c r="B592" s="41"/>
      <c r="D592" s="11"/>
    </row>
    <row r="593" spans="1:6" ht="105">
      <c r="A593" s="10" t="s">
        <v>47</v>
      </c>
      <c r="B593" s="52" t="s">
        <v>249</v>
      </c>
      <c r="D593" s="13"/>
    </row>
    <row r="594" spans="1:6">
      <c r="B594" s="52"/>
      <c r="C594" s="8" t="s">
        <v>45</v>
      </c>
      <c r="D594" s="19">
        <v>1</v>
      </c>
      <c r="E594" s="166"/>
      <c r="F594" s="12">
        <f t="shared" ref="F594" si="21">D594*E594</f>
        <v>0</v>
      </c>
    </row>
    <row r="595" spans="1:6">
      <c r="A595" s="38"/>
      <c r="B595" s="120"/>
      <c r="C595" s="38"/>
      <c r="D595" s="48"/>
      <c r="E595" s="178"/>
    </row>
    <row r="596" spans="1:6">
      <c r="A596" s="61"/>
      <c r="B596" s="124" t="s">
        <v>241</v>
      </c>
      <c r="D596" s="11"/>
    </row>
    <row r="598" spans="1:6" ht="105">
      <c r="A598" s="10" t="s">
        <v>98</v>
      </c>
      <c r="B598" s="52" t="s">
        <v>916</v>
      </c>
      <c r="D598" s="13"/>
    </row>
    <row r="599" spans="1:6">
      <c r="A599" s="10"/>
      <c r="B599" s="41" t="s">
        <v>242</v>
      </c>
      <c r="C599" s="8" t="s">
        <v>195</v>
      </c>
      <c r="D599" s="19">
        <v>165</v>
      </c>
      <c r="E599" s="166"/>
      <c r="F599" s="12">
        <f t="shared" ref="F599" si="22">D599*E599</f>
        <v>0</v>
      </c>
    </row>
    <row r="600" spans="1:6">
      <c r="B600" s="52"/>
      <c r="D600" s="11"/>
    </row>
    <row r="601" spans="1:6">
      <c r="B601" s="41"/>
      <c r="D601" s="11"/>
    </row>
    <row r="602" spans="1:6" ht="105">
      <c r="A602" s="10" t="s">
        <v>100</v>
      </c>
      <c r="B602" s="52" t="s">
        <v>917</v>
      </c>
      <c r="D602" s="13"/>
    </row>
    <row r="603" spans="1:6">
      <c r="B603" s="114"/>
      <c r="C603" s="102"/>
      <c r="D603" s="54"/>
      <c r="E603" s="171"/>
      <c r="F603" s="55"/>
    </row>
    <row r="604" spans="1:6">
      <c r="A604" s="10"/>
      <c r="B604" s="41" t="s">
        <v>772</v>
      </c>
      <c r="C604" s="8" t="s">
        <v>195</v>
      </c>
      <c r="D604" s="19">
        <v>760</v>
      </c>
      <c r="E604" s="166"/>
      <c r="F604" s="12">
        <f t="shared" ref="F604" si="23">D604*E604</f>
        <v>0</v>
      </c>
    </row>
    <row r="605" spans="1:6">
      <c r="B605" s="41"/>
      <c r="D605" s="11"/>
    </row>
    <row r="606" spans="1:6" ht="75">
      <c r="A606" s="10" t="s">
        <v>101</v>
      </c>
      <c r="B606" s="52" t="s">
        <v>918</v>
      </c>
      <c r="D606" s="13"/>
    </row>
    <row r="607" spans="1:6">
      <c r="B607" s="52"/>
      <c r="C607" s="8" t="s">
        <v>195</v>
      </c>
      <c r="D607" s="19">
        <v>1020</v>
      </c>
      <c r="E607" s="166"/>
      <c r="F607" s="12">
        <f t="shared" ref="F607" si="24">D607*E607</f>
        <v>0</v>
      </c>
    </row>
    <row r="608" spans="1:6">
      <c r="B608" s="52"/>
      <c r="D608" s="11"/>
    </row>
    <row r="609" spans="1:6" ht="90">
      <c r="A609" s="10" t="s">
        <v>102</v>
      </c>
      <c r="B609" s="52" t="s">
        <v>919</v>
      </c>
      <c r="D609" s="13"/>
    </row>
    <row r="610" spans="1:6">
      <c r="B610" s="41"/>
      <c r="C610" s="8" t="s">
        <v>195</v>
      </c>
      <c r="D610" s="19">
        <v>835</v>
      </c>
      <c r="E610" s="166"/>
      <c r="F610" s="12">
        <f t="shared" ref="F610" si="25">D610*E610</f>
        <v>0</v>
      </c>
    </row>
    <row r="611" spans="1:6">
      <c r="B611" s="52"/>
      <c r="D611" s="11"/>
    </row>
    <row r="612" spans="1:6" ht="75">
      <c r="A612" s="10" t="s">
        <v>243</v>
      </c>
      <c r="B612" s="52" t="s">
        <v>920</v>
      </c>
      <c r="D612" s="13"/>
    </row>
    <row r="613" spans="1:6">
      <c r="B613" s="41"/>
      <c r="C613" s="8" t="s">
        <v>195</v>
      </c>
      <c r="D613" s="19">
        <v>1350</v>
      </c>
      <c r="E613" s="166"/>
      <c r="F613" s="12">
        <f t="shared" ref="F613" si="26">D613*E613</f>
        <v>0</v>
      </c>
    </row>
    <row r="614" spans="1:6">
      <c r="B614" s="52"/>
      <c r="D614" s="11"/>
    </row>
    <row r="615" spans="1:6">
      <c r="B615" s="52"/>
      <c r="D615" s="11"/>
    </row>
    <row r="616" spans="1:6">
      <c r="B616" s="52"/>
      <c r="D616" s="11"/>
    </row>
    <row r="617" spans="1:6" ht="15.75" thickBot="1">
      <c r="A617" s="8"/>
      <c r="B617" s="41"/>
      <c r="C617" s="11"/>
      <c r="D617" s="11"/>
      <c r="E617" s="163"/>
    </row>
    <row r="618" spans="1:6">
      <c r="A618" s="32" t="str">
        <f>A542</f>
        <v>A-IX</v>
      </c>
      <c r="B618" s="33" t="str">
        <f>B542</f>
        <v>IZOLATERSKI RADOVI</v>
      </c>
      <c r="C618" s="34"/>
      <c r="D618" s="34"/>
      <c r="E618" s="169" t="s">
        <v>72</v>
      </c>
      <c r="F618" s="108">
        <f>SUM(F562:F615)</f>
        <v>0</v>
      </c>
    </row>
    <row r="624" spans="1:6">
      <c r="A624" s="61"/>
      <c r="B624" s="125" t="s">
        <v>250</v>
      </c>
      <c r="C624" s="43"/>
      <c r="D624" s="101"/>
      <c r="E624" s="176"/>
      <c r="F624" s="101"/>
    </row>
    <row r="625" spans="1:6">
      <c r="A625" s="20" t="str">
        <f>A96</f>
        <v>A-I</v>
      </c>
      <c r="B625" s="126" t="str">
        <f>B96</f>
        <v>RADOVI RUŠENJA I DEMONTAŽE</v>
      </c>
      <c r="C625" s="120"/>
      <c r="D625" s="120"/>
      <c r="E625" s="178" t="str">
        <f>E96</f>
        <v>UKUPNO:</v>
      </c>
      <c r="F625" s="127">
        <f>F96</f>
        <v>0</v>
      </c>
    </row>
    <row r="626" spans="1:6">
      <c r="A626" s="20" t="str">
        <f>A141</f>
        <v>A-II</v>
      </c>
      <c r="B626" s="126" t="str">
        <f>B141</f>
        <v>PRIPREMNI RADOVI</v>
      </c>
      <c r="C626" s="120"/>
      <c r="D626" s="120"/>
      <c r="E626" s="178" t="str">
        <f>E141</f>
        <v>UKUPNO:</v>
      </c>
      <c r="F626" s="127">
        <f>F141</f>
        <v>0</v>
      </c>
    </row>
    <row r="627" spans="1:6">
      <c r="A627" s="20" t="str">
        <f>A213</f>
        <v>A-III</v>
      </c>
      <c r="B627" s="126" t="str">
        <f>B213</f>
        <v>ZEMLJANI RADOVI</v>
      </c>
      <c r="C627" s="120"/>
      <c r="D627" s="120"/>
      <c r="E627" s="178" t="str">
        <f>E213</f>
        <v>UKUPNO:</v>
      </c>
      <c r="F627" s="127">
        <f>F213</f>
        <v>0</v>
      </c>
    </row>
    <row r="628" spans="1:6">
      <c r="A628" s="20" t="str">
        <f>A313</f>
        <v>A-IV</v>
      </c>
      <c r="B628" s="126" t="str">
        <f>B313</f>
        <v>BETONSKI I ARMIRANO-BETONSKI RADOVI</v>
      </c>
      <c r="C628" s="120"/>
      <c r="D628" s="120"/>
      <c r="E628" s="178" t="str">
        <f>E313</f>
        <v>UKUPNO:</v>
      </c>
      <c r="F628" s="127">
        <f>F313</f>
        <v>0</v>
      </c>
    </row>
    <row r="629" spans="1:6">
      <c r="A629" s="20" t="str">
        <f>A402</f>
        <v>A-V</v>
      </c>
      <c r="B629" s="126" t="str">
        <f>B402</f>
        <v>GRAĐEVINSKO-MONTAŽERSKI RADOVI</v>
      </c>
      <c r="C629" s="120"/>
      <c r="D629" s="120"/>
      <c r="E629" s="178" t="str">
        <f>E402</f>
        <v>UKUPNO:</v>
      </c>
      <c r="F629" s="127">
        <f>F402</f>
        <v>0</v>
      </c>
    </row>
    <row r="630" spans="1:6">
      <c r="A630" s="20" t="str">
        <f>A448</f>
        <v>A-VI</v>
      </c>
      <c r="B630" s="126" t="str">
        <f>B448</f>
        <v>RADOVI ČELIČNE KONSTRUKCIJE</v>
      </c>
      <c r="C630" s="120"/>
      <c r="D630" s="120"/>
      <c r="E630" s="178" t="str">
        <f>E448</f>
        <v>UKUPNO:</v>
      </c>
      <c r="F630" s="127">
        <f>F448</f>
        <v>0</v>
      </c>
    </row>
    <row r="631" spans="1:6">
      <c r="A631" s="20" t="str">
        <f>A504</f>
        <v>A-VII</v>
      </c>
      <c r="B631" s="126" t="str">
        <f>B504</f>
        <v>ZIDARSKI RADOVI</v>
      </c>
      <c r="C631" s="120"/>
      <c r="D631" s="120"/>
      <c r="E631" s="178" t="str">
        <f>E504</f>
        <v>UKUPNO:</v>
      </c>
      <c r="F631" s="127">
        <f>F504</f>
        <v>0</v>
      </c>
    </row>
    <row r="632" spans="1:6">
      <c r="A632" s="20" t="str">
        <f>A540</f>
        <v>A-VIII</v>
      </c>
      <c r="B632" s="126" t="str">
        <f>B540</f>
        <v>SKELARSKI RADOVI</v>
      </c>
      <c r="C632" s="120"/>
      <c r="D632" s="120"/>
      <c r="E632" s="178" t="str">
        <f>E540</f>
        <v>UKUPNO:</v>
      </c>
      <c r="F632" s="127">
        <f>F540</f>
        <v>0</v>
      </c>
    </row>
    <row r="633" spans="1:6">
      <c r="A633" s="20" t="str">
        <f>A618</f>
        <v>A-IX</v>
      </c>
      <c r="B633" s="126" t="str">
        <f>B618</f>
        <v>IZOLATERSKI RADOVI</v>
      </c>
      <c r="C633" s="120"/>
      <c r="D633" s="120"/>
      <c r="E633" s="178" t="str">
        <f>E618</f>
        <v>UKUPNO:</v>
      </c>
      <c r="F633" s="127">
        <f>F618</f>
        <v>0</v>
      </c>
    </row>
    <row r="634" spans="1:6">
      <c r="A634" s="128"/>
      <c r="B634" s="129" t="s">
        <v>699</v>
      </c>
      <c r="C634" s="130"/>
      <c r="D634" s="131"/>
      <c r="E634" s="177" t="s">
        <v>72</v>
      </c>
      <c r="F634" s="131">
        <f>SUM(F625:F633)</f>
        <v>0</v>
      </c>
    </row>
    <row r="635" spans="1:6">
      <c r="E635" s="178"/>
    </row>
    <row r="641" spans="1:6" ht="16.5">
      <c r="A641" s="97" t="s">
        <v>251</v>
      </c>
      <c r="B641" s="98" t="s">
        <v>252</v>
      </c>
      <c r="C641" s="97"/>
      <c r="D641" s="91"/>
      <c r="E641" s="162"/>
      <c r="F641" s="91"/>
    </row>
    <row r="644" spans="1:6">
      <c r="A644" s="10" t="s">
        <v>280</v>
      </c>
      <c r="B644" s="9" t="s">
        <v>281</v>
      </c>
      <c r="C644" s="11"/>
      <c r="D644" s="11"/>
      <c r="E644" s="163"/>
    </row>
    <row r="645" spans="1:6">
      <c r="B645" s="52"/>
      <c r="D645" s="11"/>
    </row>
    <row r="646" spans="1:6">
      <c r="B646" s="42" t="s">
        <v>3</v>
      </c>
      <c r="D646" s="13"/>
    </row>
    <row r="647" spans="1:6" ht="45">
      <c r="A647" s="20" t="s">
        <v>1</v>
      </c>
      <c r="B647" s="52" t="s">
        <v>282</v>
      </c>
      <c r="D647" s="13"/>
    </row>
    <row r="648" spans="1:6" ht="75">
      <c r="A648" s="20" t="s">
        <v>1</v>
      </c>
      <c r="B648" s="52" t="s">
        <v>283</v>
      </c>
      <c r="D648" s="13"/>
    </row>
    <row r="649" spans="1:6" ht="165">
      <c r="A649" s="20" t="s">
        <v>1</v>
      </c>
      <c r="B649" s="52" t="s">
        <v>284</v>
      </c>
      <c r="D649" s="13"/>
    </row>
    <row r="650" spans="1:6" ht="45">
      <c r="A650" s="20" t="s">
        <v>1</v>
      </c>
      <c r="B650" s="52" t="s">
        <v>285</v>
      </c>
      <c r="D650" s="13"/>
    </row>
    <row r="651" spans="1:6" ht="60">
      <c r="A651" s="20" t="s">
        <v>1</v>
      </c>
      <c r="B651" s="52" t="s">
        <v>286</v>
      </c>
      <c r="D651" s="13"/>
    </row>
    <row r="652" spans="1:6" ht="135">
      <c r="A652" s="20" t="s">
        <v>1</v>
      </c>
      <c r="B652" s="52" t="s">
        <v>287</v>
      </c>
      <c r="D652" s="13"/>
    </row>
    <row r="653" spans="1:6">
      <c r="B653" s="52"/>
      <c r="D653" s="13"/>
    </row>
    <row r="654" spans="1:6" ht="30">
      <c r="A654" s="15" t="s">
        <v>31</v>
      </c>
      <c r="B654" s="16" t="s">
        <v>32</v>
      </c>
      <c r="C654" s="15" t="s">
        <v>33</v>
      </c>
      <c r="D654" s="17" t="s">
        <v>34</v>
      </c>
      <c r="E654" s="165" t="s">
        <v>35</v>
      </c>
      <c r="F654" s="18" t="s">
        <v>65</v>
      </c>
    </row>
    <row r="655" spans="1:6">
      <c r="A655" s="10"/>
      <c r="B655" s="8"/>
      <c r="C655" s="10"/>
      <c r="D655" s="11"/>
      <c r="E655" s="175"/>
      <c r="F655" s="19"/>
    </row>
    <row r="656" spans="1:6">
      <c r="A656" s="10" t="s">
        <v>36</v>
      </c>
      <c r="B656" s="58" t="s">
        <v>802</v>
      </c>
      <c r="C656" s="10"/>
      <c r="D656" s="11"/>
      <c r="E656" s="175"/>
      <c r="F656" s="19"/>
    </row>
    <row r="657" spans="1:6" ht="178.5">
      <c r="A657" s="10"/>
      <c r="B657" s="59" t="s">
        <v>822</v>
      </c>
      <c r="C657" s="10"/>
      <c r="D657" s="11"/>
      <c r="E657" s="175"/>
      <c r="F657" s="19"/>
    </row>
    <row r="658" spans="1:6">
      <c r="A658" s="10"/>
      <c r="B658" s="8"/>
      <c r="C658" s="8" t="s">
        <v>195</v>
      </c>
      <c r="D658" s="19">
        <v>611</v>
      </c>
      <c r="E658" s="166"/>
      <c r="F658" s="12">
        <f>D658*E658</f>
        <v>0</v>
      </c>
    </row>
    <row r="659" spans="1:6">
      <c r="A659" s="10"/>
      <c r="B659" s="8"/>
      <c r="C659" s="10"/>
      <c r="D659" s="11"/>
      <c r="E659" s="175"/>
      <c r="F659" s="19"/>
    </row>
    <row r="660" spans="1:6" ht="134.25" customHeight="1">
      <c r="A660" s="10" t="s">
        <v>36</v>
      </c>
      <c r="B660" s="52" t="s">
        <v>921</v>
      </c>
      <c r="D660" s="13"/>
    </row>
    <row r="661" spans="1:6">
      <c r="A661" s="10"/>
      <c r="B661" s="41" t="s">
        <v>288</v>
      </c>
      <c r="C661" s="8" t="s">
        <v>42</v>
      </c>
      <c r="D661" s="19">
        <v>100</v>
      </c>
      <c r="E661" s="166"/>
      <c r="F661" s="12">
        <f>D661*E661</f>
        <v>0</v>
      </c>
    </row>
    <row r="662" spans="1:6">
      <c r="A662" s="10"/>
      <c r="B662" s="52"/>
      <c r="D662" s="13"/>
    </row>
    <row r="663" spans="1:6" ht="117">
      <c r="A663" s="10" t="s">
        <v>38</v>
      </c>
      <c r="B663" s="52" t="s">
        <v>289</v>
      </c>
      <c r="D663" s="13"/>
    </row>
    <row r="664" spans="1:6">
      <c r="A664" s="10"/>
      <c r="B664" s="52"/>
      <c r="C664" s="8" t="s">
        <v>42</v>
      </c>
      <c r="D664" s="19">
        <v>10</v>
      </c>
      <c r="E664" s="166"/>
      <c r="F664" s="12">
        <f>D664*E664</f>
        <v>0</v>
      </c>
    </row>
    <row r="665" spans="1:6">
      <c r="A665" s="10"/>
      <c r="B665" s="52"/>
      <c r="D665" s="13"/>
    </row>
    <row r="666" spans="1:6" ht="180.75">
      <c r="A666" s="10" t="s">
        <v>41</v>
      </c>
      <c r="B666" s="52" t="s">
        <v>922</v>
      </c>
      <c r="D666" s="13"/>
    </row>
    <row r="667" spans="1:6">
      <c r="A667" s="10"/>
      <c r="B667" s="52"/>
      <c r="C667" s="8" t="s">
        <v>42</v>
      </c>
      <c r="D667" s="19">
        <v>167</v>
      </c>
      <c r="E667" s="166"/>
      <c r="F667" s="12">
        <f>D667*E667</f>
        <v>0</v>
      </c>
    </row>
    <row r="668" spans="1:6">
      <c r="B668" s="52"/>
      <c r="D668" s="11"/>
    </row>
    <row r="669" spans="1:6" ht="15.75" thickBot="1">
      <c r="A669" s="8"/>
      <c r="B669" s="41"/>
      <c r="C669" s="11"/>
      <c r="D669" s="11"/>
      <c r="E669" s="163"/>
    </row>
    <row r="670" spans="1:6">
      <c r="A670" s="32" t="str">
        <f>A644</f>
        <v>B-I</v>
      </c>
      <c r="B670" s="33" t="str">
        <f>B644</f>
        <v>LIMARSKI RADOVI</v>
      </c>
      <c r="C670" s="34"/>
      <c r="D670" s="34"/>
      <c r="E670" s="169" t="s">
        <v>72</v>
      </c>
      <c r="F670" s="108">
        <f>SUM(F661:F667)</f>
        <v>0</v>
      </c>
    </row>
    <row r="671" spans="1:6">
      <c r="A671" s="10"/>
      <c r="B671" s="52"/>
      <c r="D671" s="13"/>
    </row>
    <row r="672" spans="1:6">
      <c r="A672" s="10"/>
      <c r="B672" s="52"/>
      <c r="D672" s="13"/>
    </row>
    <row r="673" spans="1:6">
      <c r="A673" s="10" t="s">
        <v>290</v>
      </c>
      <c r="B673" s="9" t="s">
        <v>316</v>
      </c>
      <c r="C673" s="11"/>
      <c r="D673" s="11"/>
      <c r="E673" s="163"/>
    </row>
    <row r="674" spans="1:6">
      <c r="B674" s="52"/>
      <c r="D674" s="11"/>
    </row>
    <row r="675" spans="1:6">
      <c r="B675" s="42" t="s">
        <v>3</v>
      </c>
      <c r="D675" s="13"/>
    </row>
    <row r="676" spans="1:6" ht="60">
      <c r="A676" s="60" t="s">
        <v>1</v>
      </c>
      <c r="B676" s="52" t="s">
        <v>317</v>
      </c>
      <c r="C676" s="38"/>
      <c r="D676" s="48"/>
      <c r="E676" s="175"/>
      <c r="F676" s="13"/>
    </row>
    <row r="677" spans="1:6" ht="30">
      <c r="A677" s="40" t="s">
        <v>1</v>
      </c>
      <c r="B677" s="52" t="s">
        <v>318</v>
      </c>
      <c r="C677" s="20"/>
      <c r="D677" s="40"/>
      <c r="F677" s="21"/>
    </row>
    <row r="678" spans="1:6" ht="60">
      <c r="A678" s="40" t="s">
        <v>1</v>
      </c>
      <c r="B678" s="52" t="s">
        <v>731</v>
      </c>
      <c r="C678" s="20"/>
      <c r="D678" s="40"/>
      <c r="F678" s="21"/>
    </row>
    <row r="679" spans="1:6">
      <c r="A679" s="40"/>
      <c r="B679" s="132"/>
      <c r="C679" s="20"/>
      <c r="D679" s="40"/>
      <c r="F679" s="21"/>
    </row>
    <row r="680" spans="1:6" ht="105">
      <c r="A680" s="40" t="s">
        <v>1</v>
      </c>
      <c r="B680" s="132" t="s">
        <v>319</v>
      </c>
      <c r="C680" s="20"/>
      <c r="D680" s="40"/>
      <c r="F680" s="21"/>
    </row>
    <row r="681" spans="1:6" ht="225">
      <c r="A681" s="40" t="s">
        <v>1</v>
      </c>
      <c r="B681" s="52" t="s">
        <v>848</v>
      </c>
      <c r="C681" s="20"/>
      <c r="D681" s="40"/>
      <c r="F681" s="21"/>
    </row>
    <row r="682" spans="1:6" ht="30">
      <c r="A682" s="40" t="s">
        <v>1</v>
      </c>
      <c r="B682" s="52" t="s">
        <v>320</v>
      </c>
      <c r="C682" s="20"/>
      <c r="D682" s="40"/>
      <c r="F682" s="21"/>
    </row>
    <row r="683" spans="1:6" ht="120">
      <c r="A683" s="60" t="s">
        <v>1</v>
      </c>
      <c r="B683" s="52" t="s">
        <v>291</v>
      </c>
      <c r="C683" s="38"/>
      <c r="D683" s="48"/>
      <c r="E683" s="175"/>
      <c r="F683" s="13"/>
    </row>
    <row r="684" spans="1:6" ht="60">
      <c r="A684" s="60" t="s">
        <v>1</v>
      </c>
      <c r="B684" s="52" t="s">
        <v>321</v>
      </c>
      <c r="C684" s="38"/>
      <c r="D684" s="48"/>
      <c r="E684" s="175"/>
      <c r="F684" s="13"/>
    </row>
    <row r="685" spans="1:6">
      <c r="A685" s="60"/>
      <c r="B685" s="133" t="s">
        <v>322</v>
      </c>
      <c r="C685" s="38"/>
      <c r="D685" s="48"/>
      <c r="E685" s="175"/>
      <c r="F685" s="13"/>
    </row>
    <row r="686" spans="1:6">
      <c r="A686" s="40" t="s">
        <v>1</v>
      </c>
      <c r="B686" s="52" t="s">
        <v>292</v>
      </c>
      <c r="C686" s="20"/>
      <c r="D686" s="40"/>
      <c r="F686" s="21"/>
    </row>
    <row r="687" spans="1:6">
      <c r="A687" s="40"/>
      <c r="B687" s="52"/>
      <c r="C687" s="20"/>
      <c r="D687" s="40"/>
      <c r="F687" s="21"/>
    </row>
    <row r="688" spans="1:6">
      <c r="A688" s="40"/>
      <c r="B688" s="52"/>
      <c r="C688" s="20"/>
      <c r="D688" s="40"/>
      <c r="F688" s="21"/>
    </row>
    <row r="689" spans="1:6">
      <c r="A689" s="109"/>
      <c r="B689" s="45" t="s">
        <v>333</v>
      </c>
      <c r="C689" s="20"/>
      <c r="D689" s="40"/>
      <c r="F689" s="21"/>
    </row>
    <row r="690" spans="1:6" ht="30">
      <c r="A690" s="40" t="s">
        <v>1</v>
      </c>
      <c r="B690" s="52" t="s">
        <v>323</v>
      </c>
      <c r="C690" s="20"/>
      <c r="D690" s="40"/>
      <c r="F690" s="21"/>
    </row>
    <row r="691" spans="1:6" ht="30">
      <c r="A691" s="40" t="s">
        <v>1</v>
      </c>
      <c r="B691" s="52" t="s">
        <v>324</v>
      </c>
      <c r="C691" s="20"/>
      <c r="D691" s="40"/>
      <c r="F691" s="21"/>
    </row>
    <row r="692" spans="1:6" ht="30">
      <c r="A692" s="40" t="s">
        <v>1</v>
      </c>
      <c r="B692" s="52" t="s">
        <v>325</v>
      </c>
      <c r="C692" s="20"/>
      <c r="D692" s="40"/>
      <c r="F692" s="21"/>
    </row>
    <row r="693" spans="1:6" ht="75">
      <c r="A693" s="40" t="s">
        <v>1</v>
      </c>
      <c r="B693" s="52" t="s">
        <v>326</v>
      </c>
      <c r="C693" s="20"/>
      <c r="D693" s="40"/>
      <c r="F693" s="21"/>
    </row>
    <row r="694" spans="1:6" ht="135">
      <c r="A694" s="40" t="s">
        <v>1</v>
      </c>
      <c r="B694" s="52" t="s">
        <v>923</v>
      </c>
      <c r="C694" s="20"/>
      <c r="D694" s="40"/>
      <c r="F694" s="21"/>
    </row>
    <row r="695" spans="1:6" ht="105">
      <c r="A695" s="40" t="s">
        <v>1</v>
      </c>
      <c r="B695" s="52" t="s">
        <v>924</v>
      </c>
      <c r="C695" s="20"/>
      <c r="D695" s="40"/>
      <c r="F695" s="21"/>
    </row>
    <row r="696" spans="1:6" ht="150">
      <c r="A696" s="40" t="s">
        <v>1</v>
      </c>
      <c r="B696" s="52" t="s">
        <v>925</v>
      </c>
      <c r="C696" s="20"/>
      <c r="D696" s="40"/>
      <c r="F696" s="21"/>
    </row>
    <row r="697" spans="1:6" ht="165">
      <c r="A697" s="40" t="s">
        <v>1</v>
      </c>
      <c r="B697" s="52" t="s">
        <v>926</v>
      </c>
      <c r="C697" s="20"/>
      <c r="D697" s="40"/>
      <c r="F697" s="21"/>
    </row>
    <row r="698" spans="1:6" ht="45">
      <c r="A698" s="40" t="s">
        <v>1</v>
      </c>
      <c r="B698" s="52" t="s">
        <v>327</v>
      </c>
      <c r="C698" s="20"/>
      <c r="D698" s="40"/>
      <c r="F698" s="21"/>
    </row>
    <row r="699" spans="1:6" ht="75">
      <c r="A699" s="40" t="s">
        <v>1</v>
      </c>
      <c r="B699" s="52" t="s">
        <v>328</v>
      </c>
      <c r="C699" s="20"/>
      <c r="D699" s="40"/>
      <c r="F699" s="21"/>
    </row>
    <row r="700" spans="1:6" ht="60">
      <c r="A700" s="40" t="s">
        <v>1</v>
      </c>
      <c r="B700" s="52" t="s">
        <v>329</v>
      </c>
      <c r="C700" s="20"/>
      <c r="D700" s="40"/>
      <c r="F700" s="21"/>
    </row>
    <row r="701" spans="1:6" ht="75">
      <c r="A701" s="40" t="s">
        <v>1</v>
      </c>
      <c r="B701" s="52" t="s">
        <v>330</v>
      </c>
      <c r="C701" s="20"/>
      <c r="D701" s="40"/>
      <c r="F701" s="21"/>
    </row>
    <row r="702" spans="1:6" ht="75">
      <c r="A702" s="40" t="s">
        <v>1</v>
      </c>
      <c r="B702" s="52" t="s">
        <v>331</v>
      </c>
      <c r="C702" s="20"/>
      <c r="D702" s="40"/>
      <c r="F702" s="21"/>
    </row>
    <row r="703" spans="1:6" ht="60">
      <c r="A703" s="40" t="s">
        <v>1</v>
      </c>
      <c r="B703" s="52" t="s">
        <v>332</v>
      </c>
      <c r="C703" s="20"/>
      <c r="D703" s="40"/>
      <c r="F703" s="21"/>
    </row>
    <row r="704" spans="1:6" ht="30">
      <c r="A704" s="109" t="s">
        <v>1</v>
      </c>
      <c r="B704" s="110" t="s">
        <v>293</v>
      </c>
      <c r="C704" s="61"/>
      <c r="D704" s="109"/>
      <c r="E704" s="164"/>
      <c r="F704" s="100"/>
    </row>
    <row r="705" spans="1:6">
      <c r="A705" s="40" t="s">
        <v>1</v>
      </c>
      <c r="B705" s="52" t="s">
        <v>294</v>
      </c>
      <c r="C705" s="20"/>
      <c r="D705" s="40"/>
      <c r="F705" s="21"/>
    </row>
    <row r="706" spans="1:6" ht="30">
      <c r="A706" s="40"/>
      <c r="B706" s="41" t="s">
        <v>295</v>
      </c>
      <c r="C706" s="20"/>
      <c r="D706" s="40"/>
      <c r="F706" s="21"/>
    </row>
    <row r="707" spans="1:6">
      <c r="A707" s="41"/>
      <c r="B707" s="41" t="s">
        <v>296</v>
      </c>
      <c r="C707" s="20"/>
      <c r="D707" s="40"/>
      <c r="F707" s="21"/>
    </row>
    <row r="708" spans="1:6">
      <c r="A708" s="41"/>
      <c r="B708" s="41" t="s">
        <v>297</v>
      </c>
      <c r="C708" s="20"/>
      <c r="D708" s="40"/>
      <c r="F708" s="21"/>
    </row>
    <row r="709" spans="1:6">
      <c r="A709" s="41"/>
      <c r="B709" s="41" t="s">
        <v>298</v>
      </c>
      <c r="C709" s="20"/>
      <c r="D709" s="40"/>
      <c r="F709" s="21"/>
    </row>
    <row r="710" spans="1:6" ht="30">
      <c r="A710" s="41"/>
      <c r="B710" s="41" t="s">
        <v>299</v>
      </c>
      <c r="C710" s="20"/>
      <c r="D710" s="40"/>
      <c r="F710" s="21"/>
    </row>
    <row r="711" spans="1:6">
      <c r="A711" s="126"/>
      <c r="B711" s="41" t="s">
        <v>300</v>
      </c>
      <c r="C711" s="20"/>
      <c r="D711" s="40"/>
      <c r="F711" s="21"/>
    </row>
    <row r="712" spans="1:6">
      <c r="A712" s="40"/>
      <c r="B712" s="41" t="s">
        <v>301</v>
      </c>
      <c r="C712" s="20"/>
      <c r="D712" s="40"/>
      <c r="F712" s="21"/>
    </row>
    <row r="713" spans="1:6">
      <c r="A713" s="40"/>
      <c r="B713" s="41" t="s">
        <v>302</v>
      </c>
      <c r="C713" s="20"/>
      <c r="D713" s="40"/>
      <c r="F713" s="21"/>
    </row>
    <row r="714" spans="1:6" ht="30">
      <c r="A714" s="40"/>
      <c r="B714" s="41" t="s">
        <v>303</v>
      </c>
      <c r="C714" s="20"/>
      <c r="D714" s="40"/>
      <c r="F714" s="21"/>
    </row>
    <row r="715" spans="1:6" ht="30">
      <c r="A715" s="40"/>
      <c r="B715" s="41" t="s">
        <v>304</v>
      </c>
      <c r="C715" s="20"/>
      <c r="D715" s="40"/>
      <c r="F715" s="21"/>
    </row>
    <row r="716" spans="1:6">
      <c r="A716" s="40"/>
      <c r="B716" s="41" t="s">
        <v>305</v>
      </c>
      <c r="C716" s="20"/>
      <c r="D716" s="40"/>
      <c r="F716" s="21"/>
    </row>
    <row r="717" spans="1:6">
      <c r="A717" s="40"/>
      <c r="B717" s="41" t="s">
        <v>306</v>
      </c>
      <c r="C717" s="20"/>
      <c r="D717" s="40"/>
      <c r="F717" s="21"/>
    </row>
    <row r="718" spans="1:6">
      <c r="A718" s="40"/>
      <c r="B718" s="41" t="s">
        <v>307</v>
      </c>
      <c r="C718" s="20"/>
      <c r="D718" s="40"/>
      <c r="F718" s="21"/>
    </row>
    <row r="719" spans="1:6">
      <c r="A719" s="40"/>
      <c r="B719" s="41" t="s">
        <v>308</v>
      </c>
      <c r="C719" s="20"/>
      <c r="D719" s="40"/>
      <c r="F719" s="21"/>
    </row>
    <row r="720" spans="1:6" ht="30">
      <c r="A720" s="40"/>
      <c r="B720" s="41" t="s">
        <v>309</v>
      </c>
      <c r="C720" s="20"/>
      <c r="D720" s="40"/>
      <c r="F720" s="21"/>
    </row>
    <row r="721" spans="1:6">
      <c r="A721" s="40"/>
      <c r="B721" s="41" t="s">
        <v>310</v>
      </c>
      <c r="C721" s="20"/>
      <c r="D721" s="40"/>
      <c r="F721" s="21"/>
    </row>
    <row r="722" spans="1:6" ht="30">
      <c r="A722" s="40" t="s">
        <v>1</v>
      </c>
      <c r="B722" s="41" t="s">
        <v>311</v>
      </c>
      <c r="C722" s="20"/>
      <c r="D722" s="40"/>
      <c r="F722" s="21"/>
    </row>
    <row r="723" spans="1:6" ht="45">
      <c r="A723" s="40" t="s">
        <v>1</v>
      </c>
      <c r="B723" s="41" t="s">
        <v>849</v>
      </c>
      <c r="C723" s="20"/>
      <c r="D723" s="40"/>
      <c r="F723" s="21"/>
    </row>
    <row r="724" spans="1:6" ht="105">
      <c r="A724" s="109" t="s">
        <v>1</v>
      </c>
      <c r="B724" s="44" t="s">
        <v>312</v>
      </c>
      <c r="C724" s="61"/>
      <c r="D724" s="109"/>
      <c r="E724" s="164"/>
      <c r="F724" s="100"/>
    </row>
    <row r="725" spans="1:6" ht="45">
      <c r="A725" s="60" t="s">
        <v>1</v>
      </c>
      <c r="B725" s="9" t="s">
        <v>313</v>
      </c>
      <c r="C725" s="38"/>
      <c r="D725" s="48"/>
      <c r="E725" s="175"/>
      <c r="F725" s="13"/>
    </row>
    <row r="726" spans="1:6" ht="60">
      <c r="A726" s="60" t="s">
        <v>1</v>
      </c>
      <c r="B726" s="9" t="s">
        <v>314</v>
      </c>
      <c r="C726" s="38"/>
      <c r="D726" s="48"/>
      <c r="E726" s="175"/>
      <c r="F726" s="13"/>
    </row>
    <row r="727" spans="1:6">
      <c r="B727" s="52"/>
      <c r="D727" s="13"/>
    </row>
    <row r="728" spans="1:6">
      <c r="B728" s="52"/>
      <c r="D728" s="13"/>
    </row>
    <row r="729" spans="1:6" ht="30">
      <c r="A729" s="15" t="s">
        <v>31</v>
      </c>
      <c r="B729" s="16" t="s">
        <v>32</v>
      </c>
      <c r="C729" s="15" t="s">
        <v>33</v>
      </c>
      <c r="D729" s="17" t="s">
        <v>34</v>
      </c>
      <c r="E729" s="165" t="s">
        <v>35</v>
      </c>
      <c r="F729" s="18" t="s">
        <v>65</v>
      </c>
    </row>
    <row r="730" spans="1:6">
      <c r="A730" s="10"/>
      <c r="B730" s="8"/>
      <c r="C730" s="10"/>
      <c r="D730" s="11"/>
      <c r="E730" s="175"/>
      <c r="F730" s="19"/>
    </row>
    <row r="731" spans="1:6" ht="69">
      <c r="A731" s="10" t="s">
        <v>36</v>
      </c>
      <c r="B731" s="52" t="s">
        <v>927</v>
      </c>
      <c r="D731" s="13"/>
    </row>
    <row r="732" spans="1:6">
      <c r="A732" s="10"/>
      <c r="B732" s="52" t="s">
        <v>334</v>
      </c>
      <c r="D732" s="13"/>
    </row>
    <row r="733" spans="1:6" ht="60">
      <c r="A733" s="10"/>
      <c r="B733" s="52" t="s">
        <v>732</v>
      </c>
      <c r="D733" s="13"/>
    </row>
    <row r="734" spans="1:6" ht="225">
      <c r="A734" s="10"/>
      <c r="B734" s="52" t="s">
        <v>733</v>
      </c>
      <c r="D734" s="13"/>
    </row>
    <row r="735" spans="1:6" ht="30">
      <c r="A735" s="10"/>
      <c r="B735" s="52" t="s">
        <v>335</v>
      </c>
      <c r="D735" s="13"/>
    </row>
    <row r="736" spans="1:6" ht="45">
      <c r="A736" s="10"/>
      <c r="B736" s="52" t="s">
        <v>336</v>
      </c>
      <c r="D736" s="13"/>
    </row>
    <row r="737" spans="1:6">
      <c r="A737" s="10"/>
      <c r="B737" s="9" t="s">
        <v>337</v>
      </c>
      <c r="D737" s="13"/>
    </row>
    <row r="738" spans="1:6" ht="45">
      <c r="A738" s="10"/>
      <c r="B738" s="52" t="s">
        <v>734</v>
      </c>
      <c r="D738" s="13"/>
    </row>
    <row r="739" spans="1:6" ht="45">
      <c r="A739" s="10"/>
      <c r="B739" s="52" t="s">
        <v>338</v>
      </c>
      <c r="D739" s="13"/>
    </row>
    <row r="740" spans="1:6" ht="135">
      <c r="A740" s="10"/>
      <c r="B740" s="110" t="s">
        <v>735</v>
      </c>
      <c r="D740" s="13"/>
    </row>
    <row r="741" spans="1:6" ht="165">
      <c r="A741" s="10"/>
      <c r="B741" s="52" t="s">
        <v>773</v>
      </c>
      <c r="D741" s="13"/>
    </row>
    <row r="742" spans="1:6">
      <c r="A742" s="10"/>
      <c r="B742" s="41" t="s">
        <v>339</v>
      </c>
      <c r="C742" s="8" t="s">
        <v>195</v>
      </c>
      <c r="D742" s="19">
        <v>1020</v>
      </c>
      <c r="E742" s="166"/>
      <c r="F742" s="12">
        <f>D742*E742</f>
        <v>0</v>
      </c>
    </row>
    <row r="743" spans="1:6">
      <c r="A743" s="10"/>
      <c r="B743" s="41" t="s">
        <v>340</v>
      </c>
      <c r="C743" s="8" t="s">
        <v>195</v>
      </c>
      <c r="D743" s="19">
        <v>90</v>
      </c>
      <c r="E743" s="166"/>
      <c r="F743" s="12">
        <f>D743*E743</f>
        <v>0</v>
      </c>
    </row>
    <row r="744" spans="1:6">
      <c r="A744" s="10"/>
      <c r="B744" s="52"/>
      <c r="D744" s="13"/>
    </row>
    <row r="745" spans="1:6" ht="78.75">
      <c r="A745" s="10" t="s">
        <v>38</v>
      </c>
      <c r="B745" s="52" t="s">
        <v>736</v>
      </c>
      <c r="D745" s="13"/>
    </row>
    <row r="746" spans="1:6">
      <c r="A746" s="10"/>
      <c r="B746" s="52" t="s">
        <v>341</v>
      </c>
      <c r="D746" s="13"/>
    </row>
    <row r="747" spans="1:6" ht="60">
      <c r="A747" s="10"/>
      <c r="B747" s="52" t="s">
        <v>342</v>
      </c>
      <c r="D747" s="13"/>
    </row>
    <row r="748" spans="1:6" ht="75">
      <c r="A748" s="10"/>
      <c r="B748" s="52" t="s">
        <v>737</v>
      </c>
      <c r="D748" s="13"/>
    </row>
    <row r="749" spans="1:6" ht="45">
      <c r="A749" s="10"/>
      <c r="B749" s="52" t="s">
        <v>738</v>
      </c>
      <c r="D749" s="13"/>
    </row>
    <row r="750" spans="1:6">
      <c r="A750" s="10"/>
      <c r="B750" s="52" t="s">
        <v>343</v>
      </c>
      <c r="D750" s="13"/>
    </row>
    <row r="751" spans="1:6" ht="75">
      <c r="A751" s="10"/>
      <c r="B751" s="52" t="s">
        <v>739</v>
      </c>
      <c r="D751" s="13"/>
    </row>
    <row r="752" spans="1:6" ht="150">
      <c r="A752" s="10"/>
      <c r="B752" s="52" t="s">
        <v>774</v>
      </c>
      <c r="D752" s="13"/>
    </row>
    <row r="753" spans="1:6">
      <c r="A753" s="10"/>
      <c r="B753" s="52"/>
      <c r="C753" s="8" t="s">
        <v>195</v>
      </c>
      <c r="D753" s="19">
        <v>2300</v>
      </c>
      <c r="E753" s="166"/>
      <c r="F753" s="12">
        <f>D753*E753</f>
        <v>0</v>
      </c>
    </row>
    <row r="754" spans="1:6">
      <c r="A754" s="10"/>
      <c r="B754" s="52"/>
      <c r="D754" s="13"/>
    </row>
    <row r="755" spans="1:6" ht="30">
      <c r="A755" s="10" t="s">
        <v>41</v>
      </c>
      <c r="B755" s="52" t="s">
        <v>928</v>
      </c>
      <c r="D755" s="13"/>
    </row>
    <row r="756" spans="1:6" ht="165">
      <c r="A756" s="10"/>
      <c r="B756" s="52" t="s">
        <v>850</v>
      </c>
      <c r="D756" s="13"/>
    </row>
    <row r="757" spans="1:6" ht="45">
      <c r="A757" s="10"/>
      <c r="B757" s="52" t="s">
        <v>344</v>
      </c>
      <c r="D757" s="13"/>
    </row>
    <row r="758" spans="1:6" ht="60">
      <c r="A758" s="10"/>
      <c r="B758" s="52" t="s">
        <v>700</v>
      </c>
      <c r="D758" s="13"/>
    </row>
    <row r="759" spans="1:6">
      <c r="A759" s="10"/>
      <c r="B759" s="52"/>
      <c r="C759" s="8" t="s">
        <v>42</v>
      </c>
      <c r="D759" s="19">
        <v>19000</v>
      </c>
      <c r="E759" s="166"/>
      <c r="F759" s="12">
        <f>D759*E759</f>
        <v>0</v>
      </c>
    </row>
    <row r="760" spans="1:6">
      <c r="A760" s="62"/>
      <c r="B760" s="134"/>
      <c r="C760" s="135"/>
      <c r="D760" s="63"/>
      <c r="E760" s="186"/>
      <c r="F760" s="64"/>
    </row>
    <row r="761" spans="1:6" ht="15.75" thickBot="1">
      <c r="A761" s="8"/>
      <c r="B761" s="41"/>
      <c r="C761" s="11"/>
      <c r="D761" s="11"/>
      <c r="E761" s="163"/>
    </row>
    <row r="762" spans="1:6">
      <c r="A762" s="32" t="str">
        <f>A673</f>
        <v>B-II</v>
      </c>
      <c r="B762" s="33" t="str">
        <f>B673</f>
        <v>FASADERSKI RADOVI</v>
      </c>
      <c r="C762" s="34"/>
      <c r="D762" s="34"/>
      <c r="E762" s="169" t="s">
        <v>72</v>
      </c>
      <c r="F762" s="108">
        <f>SUM(F742:F759)</f>
        <v>0</v>
      </c>
    </row>
    <row r="763" spans="1:6">
      <c r="A763" s="10"/>
      <c r="B763" s="52"/>
      <c r="D763" s="13"/>
    </row>
    <row r="764" spans="1:6">
      <c r="A764" s="10"/>
      <c r="B764" s="52"/>
      <c r="D764" s="13"/>
    </row>
    <row r="765" spans="1:6">
      <c r="A765" s="10"/>
      <c r="B765" s="52"/>
      <c r="D765" s="13"/>
    </row>
    <row r="766" spans="1:6">
      <c r="A766" s="10"/>
      <c r="B766" s="52"/>
      <c r="D766" s="13"/>
    </row>
    <row r="767" spans="1:6">
      <c r="A767" s="10"/>
      <c r="B767" s="52"/>
      <c r="D767" s="13"/>
    </row>
    <row r="768" spans="1:6">
      <c r="A768" s="10" t="s">
        <v>315</v>
      </c>
      <c r="B768" s="9" t="s">
        <v>345</v>
      </c>
      <c r="C768" s="11"/>
      <c r="D768" s="11"/>
      <c r="E768" s="163"/>
    </row>
    <row r="769" spans="1:6">
      <c r="B769" s="52"/>
      <c r="D769" s="11"/>
    </row>
    <row r="770" spans="1:6">
      <c r="B770" s="42" t="s">
        <v>3</v>
      </c>
      <c r="D770" s="13"/>
    </row>
    <row r="771" spans="1:6" ht="135">
      <c r="A771" s="60" t="s">
        <v>1</v>
      </c>
      <c r="B771" s="52" t="s">
        <v>346</v>
      </c>
      <c r="C771" s="47"/>
      <c r="D771" s="48"/>
      <c r="E771" s="170"/>
      <c r="F771" s="57"/>
    </row>
    <row r="772" spans="1:6" ht="105">
      <c r="A772" s="60" t="s">
        <v>1</v>
      </c>
      <c r="B772" s="52" t="s">
        <v>347</v>
      </c>
      <c r="C772" s="47"/>
      <c r="D772" s="48"/>
      <c r="F772" s="21"/>
    </row>
    <row r="773" spans="1:6" ht="60">
      <c r="A773" s="60" t="s">
        <v>1</v>
      </c>
      <c r="B773" s="52" t="s">
        <v>348</v>
      </c>
      <c r="C773" s="47"/>
      <c r="D773" s="48"/>
      <c r="F773" s="21"/>
    </row>
    <row r="774" spans="1:6" ht="135">
      <c r="A774" s="40" t="s">
        <v>1</v>
      </c>
      <c r="B774" s="52" t="s">
        <v>349</v>
      </c>
      <c r="C774" s="136"/>
      <c r="D774" s="40"/>
      <c r="E774" s="187"/>
      <c r="F774" s="21"/>
    </row>
    <row r="775" spans="1:6" ht="60">
      <c r="A775" s="40" t="s">
        <v>1</v>
      </c>
      <c r="B775" s="52" t="s">
        <v>350</v>
      </c>
      <c r="C775" s="136"/>
      <c r="D775" s="40"/>
      <c r="E775" s="187"/>
      <c r="F775" s="21"/>
    </row>
    <row r="776" spans="1:6" ht="60">
      <c r="A776" s="109" t="s">
        <v>1</v>
      </c>
      <c r="B776" s="110" t="s">
        <v>351</v>
      </c>
      <c r="C776" s="136"/>
      <c r="D776" s="40"/>
      <c r="E776" s="187"/>
      <c r="F776" s="21"/>
    </row>
    <row r="777" spans="1:6" ht="60">
      <c r="A777" s="40" t="s">
        <v>1</v>
      </c>
      <c r="B777" s="52" t="s">
        <v>851</v>
      </c>
      <c r="C777" s="136"/>
      <c r="D777" s="40"/>
      <c r="E777" s="187"/>
      <c r="F777" s="21"/>
    </row>
    <row r="778" spans="1:6" ht="60">
      <c r="A778" s="40" t="s">
        <v>1</v>
      </c>
      <c r="B778" s="52" t="s">
        <v>352</v>
      </c>
      <c r="C778" s="136"/>
      <c r="D778" s="40"/>
      <c r="E778" s="187"/>
      <c r="F778" s="21"/>
    </row>
    <row r="779" spans="1:6" ht="135">
      <c r="A779" s="109" t="s">
        <v>1</v>
      </c>
      <c r="B779" s="110" t="s">
        <v>287</v>
      </c>
      <c r="C779" s="136"/>
      <c r="D779" s="40"/>
      <c r="E779" s="187"/>
      <c r="F779" s="21"/>
    </row>
    <row r="780" spans="1:6" ht="135">
      <c r="A780" s="8" t="s">
        <v>355</v>
      </c>
      <c r="B780" s="9" t="s">
        <v>356</v>
      </c>
      <c r="C780" s="136"/>
      <c r="D780" s="40"/>
      <c r="E780" s="187"/>
      <c r="F780" s="21"/>
    </row>
    <row r="781" spans="1:6" ht="30">
      <c r="A781" s="8" t="s">
        <v>355</v>
      </c>
      <c r="B781" s="9" t="s">
        <v>353</v>
      </c>
      <c r="C781" s="47"/>
      <c r="D781" s="48"/>
      <c r="F781" s="21"/>
    </row>
    <row r="782" spans="1:6" ht="30">
      <c r="A782" s="8" t="s">
        <v>355</v>
      </c>
      <c r="B782" s="9" t="s">
        <v>354</v>
      </c>
      <c r="C782" s="47"/>
      <c r="D782" s="48"/>
      <c r="F782" s="21"/>
    </row>
    <row r="783" spans="1:6">
      <c r="A783" s="8"/>
      <c r="B783" s="9"/>
      <c r="C783" s="47"/>
      <c r="D783" s="48"/>
      <c r="F783" s="21"/>
    </row>
    <row r="784" spans="1:6">
      <c r="B784" s="52"/>
      <c r="D784" s="13"/>
    </row>
    <row r="785" spans="1:6" ht="30">
      <c r="A785" s="15" t="s">
        <v>31</v>
      </c>
      <c r="B785" s="16" t="s">
        <v>32</v>
      </c>
      <c r="C785" s="15" t="s">
        <v>33</v>
      </c>
      <c r="D785" s="17" t="s">
        <v>34</v>
      </c>
      <c r="E785" s="165" t="s">
        <v>35</v>
      </c>
      <c r="F785" s="18" t="s">
        <v>65</v>
      </c>
    </row>
    <row r="786" spans="1:6">
      <c r="A786" s="10"/>
      <c r="B786" s="8"/>
      <c r="C786" s="10"/>
      <c r="D786" s="11"/>
      <c r="E786" s="175"/>
      <c r="F786" s="19"/>
    </row>
    <row r="787" spans="1:6" ht="30">
      <c r="A787" s="10" t="s">
        <v>36</v>
      </c>
      <c r="B787" s="52" t="s">
        <v>357</v>
      </c>
      <c r="D787" s="13"/>
    </row>
    <row r="788" spans="1:6" ht="105">
      <c r="A788" s="10"/>
      <c r="B788" s="52" t="s">
        <v>358</v>
      </c>
      <c r="D788" s="13"/>
    </row>
    <row r="789" spans="1:6" ht="75">
      <c r="A789" s="10"/>
      <c r="B789" s="52" t="s">
        <v>359</v>
      </c>
      <c r="D789" s="13"/>
    </row>
    <row r="790" spans="1:6" ht="60">
      <c r="A790" s="10"/>
      <c r="B790" s="52" t="s">
        <v>360</v>
      </c>
      <c r="D790" s="13"/>
    </row>
    <row r="791" spans="1:6" ht="45">
      <c r="A791" s="10"/>
      <c r="B791" s="52" t="s">
        <v>361</v>
      </c>
      <c r="D791" s="13"/>
    </row>
    <row r="792" spans="1:6">
      <c r="A792" s="10"/>
      <c r="B792" s="52" t="s">
        <v>362</v>
      </c>
      <c r="D792" s="13"/>
    </row>
    <row r="793" spans="1:6">
      <c r="A793" s="10"/>
      <c r="B793" s="52" t="s">
        <v>363</v>
      </c>
      <c r="D793" s="13"/>
    </row>
    <row r="794" spans="1:6">
      <c r="A794" s="10"/>
      <c r="B794" s="52" t="s">
        <v>364</v>
      </c>
      <c r="D794" s="13"/>
    </row>
    <row r="795" spans="1:6">
      <c r="A795" s="10"/>
      <c r="B795" s="52" t="s">
        <v>365</v>
      </c>
      <c r="D795" s="13"/>
    </row>
    <row r="796" spans="1:6">
      <c r="A796" s="10"/>
      <c r="B796" s="52" t="s">
        <v>366</v>
      </c>
      <c r="D796" s="13"/>
    </row>
    <row r="797" spans="1:6">
      <c r="A797" s="10"/>
      <c r="B797" s="52" t="s">
        <v>367</v>
      </c>
      <c r="D797" s="13"/>
    </row>
    <row r="798" spans="1:6">
      <c r="A798" s="10"/>
      <c r="B798" s="52" t="s">
        <v>368</v>
      </c>
      <c r="D798" s="13"/>
    </row>
    <row r="799" spans="1:6">
      <c r="A799" s="10"/>
      <c r="B799" s="52" t="s">
        <v>369</v>
      </c>
      <c r="D799" s="13"/>
    </row>
    <row r="800" spans="1:6">
      <c r="A800" s="10"/>
      <c r="B800" s="52" t="s">
        <v>370</v>
      </c>
      <c r="D800" s="13"/>
    </row>
    <row r="801" spans="1:6" ht="30">
      <c r="A801" s="10"/>
      <c r="B801" s="52" t="s">
        <v>371</v>
      </c>
      <c r="D801" s="13"/>
    </row>
    <row r="802" spans="1:6" ht="30">
      <c r="A802" s="10"/>
      <c r="B802" s="52" t="s">
        <v>372</v>
      </c>
      <c r="D802" s="13"/>
    </row>
    <row r="803" spans="1:6" ht="45">
      <c r="A803" s="10"/>
      <c r="B803" s="52" t="s">
        <v>373</v>
      </c>
      <c r="D803" s="13"/>
    </row>
    <row r="804" spans="1:6">
      <c r="A804" s="10"/>
      <c r="B804" s="41" t="s">
        <v>374</v>
      </c>
      <c r="C804" s="8" t="s">
        <v>375</v>
      </c>
      <c r="D804" s="19">
        <v>660</v>
      </c>
      <c r="E804" s="166"/>
      <c r="F804" s="12">
        <f>D804*E804</f>
        <v>0</v>
      </c>
    </row>
    <row r="805" spans="1:6">
      <c r="A805" s="10"/>
      <c r="B805" s="41" t="s">
        <v>238</v>
      </c>
      <c r="C805" s="8" t="s">
        <v>42</v>
      </c>
      <c r="D805" s="19">
        <v>415</v>
      </c>
      <c r="E805" s="166"/>
      <c r="F805" s="12">
        <f t="shared" ref="F805:F811" si="27">D805*E805</f>
        <v>0</v>
      </c>
    </row>
    <row r="806" spans="1:6">
      <c r="A806" s="10"/>
      <c r="B806" s="41" t="s">
        <v>803</v>
      </c>
      <c r="C806" s="8" t="s">
        <v>375</v>
      </c>
      <c r="D806" s="19">
        <v>763</v>
      </c>
      <c r="E806" s="166"/>
      <c r="F806" s="12">
        <f t="shared" si="27"/>
        <v>0</v>
      </c>
    </row>
    <row r="807" spans="1:6">
      <c r="A807" s="10"/>
      <c r="B807" s="41" t="s">
        <v>238</v>
      </c>
      <c r="C807" s="8" t="s">
        <v>42</v>
      </c>
      <c r="D807" s="19">
        <v>192</v>
      </c>
      <c r="E807" s="166"/>
      <c r="F807" s="12">
        <f t="shared" si="27"/>
        <v>0</v>
      </c>
    </row>
    <row r="808" spans="1:6">
      <c r="A808" s="10"/>
      <c r="B808" s="41" t="s">
        <v>804</v>
      </c>
      <c r="C808" s="8" t="s">
        <v>375</v>
      </c>
      <c r="D808" s="19">
        <v>115</v>
      </c>
      <c r="E808" s="166"/>
      <c r="F808" s="12">
        <f t="shared" si="27"/>
        <v>0</v>
      </c>
    </row>
    <row r="809" spans="1:6">
      <c r="A809" s="10"/>
      <c r="B809" s="41" t="s">
        <v>238</v>
      </c>
      <c r="C809" s="8" t="s">
        <v>42</v>
      </c>
      <c r="D809" s="19">
        <v>55</v>
      </c>
      <c r="E809" s="166"/>
      <c r="F809" s="12">
        <f t="shared" si="27"/>
        <v>0</v>
      </c>
    </row>
    <row r="810" spans="1:6">
      <c r="A810" s="10"/>
      <c r="B810" s="41" t="s">
        <v>805</v>
      </c>
      <c r="C810" s="8" t="s">
        <v>375</v>
      </c>
      <c r="D810" s="19">
        <v>30</v>
      </c>
      <c r="E810" s="166"/>
      <c r="F810" s="12">
        <f t="shared" si="27"/>
        <v>0</v>
      </c>
    </row>
    <row r="811" spans="1:6">
      <c r="A811" s="10"/>
      <c r="B811" s="41"/>
      <c r="C811" s="8" t="s">
        <v>42</v>
      </c>
      <c r="D811" s="19">
        <v>44</v>
      </c>
      <c r="E811" s="166"/>
      <c r="F811" s="12">
        <f t="shared" si="27"/>
        <v>0</v>
      </c>
    </row>
    <row r="812" spans="1:6">
      <c r="B812" s="52"/>
      <c r="D812" s="11"/>
    </row>
    <row r="813" spans="1:6" ht="15.75" thickBot="1">
      <c r="A813" s="8"/>
      <c r="B813" s="41"/>
      <c r="C813" s="11"/>
      <c r="D813" s="11"/>
      <c r="E813" s="163"/>
    </row>
    <row r="814" spans="1:6">
      <c r="A814" s="32" t="str">
        <f>A768</f>
        <v>B-III</v>
      </c>
      <c r="B814" s="33" t="str">
        <f>B768</f>
        <v>PODOPOLAGAČKI RADOVI</v>
      </c>
      <c r="C814" s="34"/>
      <c r="D814" s="34"/>
      <c r="E814" s="169" t="s">
        <v>72</v>
      </c>
      <c r="F814" s="108">
        <f>SUM(F804:F811)</f>
        <v>0</v>
      </c>
    </row>
    <row r="815" spans="1:6">
      <c r="A815" s="10"/>
      <c r="B815" s="52"/>
      <c r="D815" s="13"/>
    </row>
    <row r="816" spans="1:6">
      <c r="A816" s="10"/>
      <c r="B816" s="52"/>
      <c r="D816" s="13"/>
    </row>
    <row r="817" spans="1:6">
      <c r="A817" s="10"/>
      <c r="B817" s="52"/>
      <c r="D817" s="13"/>
    </row>
    <row r="818" spans="1:6">
      <c r="A818" s="10"/>
      <c r="B818" s="52"/>
      <c r="D818" s="13"/>
    </row>
    <row r="819" spans="1:6">
      <c r="A819" s="10"/>
      <c r="B819" s="52"/>
      <c r="D819" s="13"/>
    </row>
    <row r="820" spans="1:6">
      <c r="A820" s="10" t="s">
        <v>376</v>
      </c>
      <c r="B820" s="9" t="s">
        <v>693</v>
      </c>
      <c r="C820" s="11"/>
      <c r="D820" s="11"/>
      <c r="E820" s="163"/>
    </row>
    <row r="821" spans="1:6">
      <c r="B821" s="52"/>
      <c r="D821" s="11"/>
    </row>
    <row r="822" spans="1:6">
      <c r="B822" s="42" t="s">
        <v>3</v>
      </c>
      <c r="D822" s="13"/>
    </row>
    <row r="823" spans="1:6" ht="90">
      <c r="A823" s="40" t="s">
        <v>1</v>
      </c>
      <c r="B823" s="52" t="s">
        <v>377</v>
      </c>
      <c r="C823" s="38"/>
      <c r="D823" s="73"/>
      <c r="F823" s="21"/>
    </row>
    <row r="824" spans="1:6" ht="90">
      <c r="A824" s="40" t="s">
        <v>1</v>
      </c>
      <c r="B824" s="52" t="s">
        <v>378</v>
      </c>
      <c r="C824" s="38"/>
      <c r="D824" s="73"/>
      <c r="F824" s="21"/>
    </row>
    <row r="825" spans="1:6" ht="60">
      <c r="A825" s="40" t="s">
        <v>1</v>
      </c>
      <c r="B825" s="52" t="s">
        <v>348</v>
      </c>
      <c r="C825" s="38"/>
      <c r="D825" s="73"/>
      <c r="F825" s="21"/>
    </row>
    <row r="826" spans="1:6">
      <c r="A826" s="40"/>
      <c r="B826" s="9"/>
      <c r="C826" s="38"/>
      <c r="D826" s="73"/>
      <c r="F826" s="21"/>
    </row>
    <row r="827" spans="1:6">
      <c r="A827" s="109"/>
      <c r="B827" s="45" t="s">
        <v>393</v>
      </c>
      <c r="C827" s="38"/>
      <c r="D827" s="73"/>
      <c r="F827" s="21"/>
    </row>
    <row r="828" spans="1:6" ht="90">
      <c r="A828" s="40" t="s">
        <v>1</v>
      </c>
      <c r="B828" s="52" t="s">
        <v>379</v>
      </c>
      <c r="C828" s="38"/>
      <c r="D828" s="73"/>
      <c r="F828" s="21"/>
    </row>
    <row r="829" spans="1:6" ht="120">
      <c r="A829" s="40" t="s">
        <v>1</v>
      </c>
      <c r="B829" s="52" t="s">
        <v>380</v>
      </c>
      <c r="C829" s="38"/>
      <c r="D829" s="73"/>
      <c r="F829" s="21"/>
    </row>
    <row r="830" spans="1:6" ht="45">
      <c r="A830" s="109" t="s">
        <v>1</v>
      </c>
      <c r="B830" s="110" t="s">
        <v>381</v>
      </c>
      <c r="C830" s="38"/>
      <c r="D830" s="73"/>
      <c r="F830" s="21"/>
    </row>
    <row r="831" spans="1:6" ht="180">
      <c r="A831" s="40" t="s">
        <v>1</v>
      </c>
      <c r="B831" s="52" t="s">
        <v>382</v>
      </c>
      <c r="C831" s="38"/>
      <c r="D831" s="73"/>
      <c r="F831" s="21"/>
    </row>
    <row r="832" spans="1:6" ht="75">
      <c r="A832" s="40" t="s">
        <v>1</v>
      </c>
      <c r="B832" s="52" t="s">
        <v>383</v>
      </c>
      <c r="C832" s="38"/>
      <c r="D832" s="73"/>
      <c r="F832" s="21"/>
    </row>
    <row r="833" spans="1:6" ht="45">
      <c r="A833" s="40" t="s">
        <v>1</v>
      </c>
      <c r="B833" s="52" t="s">
        <v>384</v>
      </c>
      <c r="C833" s="38"/>
      <c r="D833" s="73"/>
      <c r="F833" s="21"/>
    </row>
    <row r="834" spans="1:6" ht="60">
      <c r="A834" s="40" t="s">
        <v>1</v>
      </c>
      <c r="B834" s="52" t="s">
        <v>385</v>
      </c>
      <c r="C834" s="38"/>
      <c r="D834" s="73"/>
      <c r="F834" s="21"/>
    </row>
    <row r="835" spans="1:6" ht="60">
      <c r="A835" s="40" t="s">
        <v>1</v>
      </c>
      <c r="B835" s="52" t="s">
        <v>386</v>
      </c>
      <c r="C835" s="38"/>
      <c r="D835" s="73"/>
      <c r="F835" s="21"/>
    </row>
    <row r="836" spans="1:6" ht="60">
      <c r="A836" s="40" t="s">
        <v>1</v>
      </c>
      <c r="B836" s="52" t="s">
        <v>387</v>
      </c>
      <c r="C836" s="38"/>
      <c r="D836" s="73"/>
      <c r="F836" s="21"/>
    </row>
    <row r="837" spans="1:6" ht="90">
      <c r="A837" s="109" t="s">
        <v>1</v>
      </c>
      <c r="B837" s="110" t="s">
        <v>388</v>
      </c>
      <c r="C837" s="38"/>
      <c r="D837" s="73"/>
      <c r="F837" s="21"/>
    </row>
    <row r="838" spans="1:6" ht="45">
      <c r="A838" s="40" t="s">
        <v>1</v>
      </c>
      <c r="B838" s="52" t="s">
        <v>389</v>
      </c>
      <c r="C838" s="38"/>
      <c r="D838" s="73"/>
      <c r="F838" s="21"/>
    </row>
    <row r="839" spans="1:6" ht="135">
      <c r="A839" s="40" t="s">
        <v>1</v>
      </c>
      <c r="B839" s="52" t="s">
        <v>287</v>
      </c>
      <c r="C839" s="47"/>
      <c r="D839" s="72"/>
      <c r="F839" s="21"/>
    </row>
    <row r="840" spans="1:6" ht="45">
      <c r="A840" s="40" t="s">
        <v>1</v>
      </c>
      <c r="B840" s="52" t="s">
        <v>390</v>
      </c>
      <c r="C840" s="47"/>
      <c r="D840" s="73"/>
      <c r="E840" s="188"/>
      <c r="F840" s="21"/>
    </row>
    <row r="841" spans="1:6" ht="75">
      <c r="A841" s="40" t="s">
        <v>1</v>
      </c>
      <c r="B841" s="52" t="s">
        <v>391</v>
      </c>
      <c r="C841" s="38"/>
      <c r="D841" s="74"/>
      <c r="E841" s="188"/>
      <c r="F841" s="21"/>
    </row>
    <row r="842" spans="1:6" ht="45">
      <c r="A842" s="40" t="s">
        <v>1</v>
      </c>
      <c r="B842" s="52" t="s">
        <v>392</v>
      </c>
      <c r="C842" s="38"/>
      <c r="D842" s="74"/>
      <c r="E842" s="188"/>
      <c r="F842" s="21"/>
    </row>
    <row r="843" spans="1:6">
      <c r="A843" s="40"/>
      <c r="B843" s="52"/>
      <c r="C843" s="38"/>
      <c r="D843" s="74"/>
      <c r="E843" s="188"/>
      <c r="F843" s="21"/>
    </row>
    <row r="844" spans="1:6">
      <c r="B844" s="52"/>
      <c r="D844" s="13"/>
    </row>
    <row r="845" spans="1:6" ht="30">
      <c r="A845" s="15" t="s">
        <v>31</v>
      </c>
      <c r="B845" s="16" t="s">
        <v>32</v>
      </c>
      <c r="C845" s="15" t="s">
        <v>33</v>
      </c>
      <c r="D845" s="17" t="s">
        <v>34</v>
      </c>
      <c r="E845" s="165" t="s">
        <v>35</v>
      </c>
      <c r="F845" s="18" t="s">
        <v>65</v>
      </c>
    </row>
    <row r="846" spans="1:6">
      <c r="A846" s="10"/>
      <c r="B846" s="8"/>
      <c r="C846" s="10"/>
      <c r="D846" s="11"/>
      <c r="E846" s="175"/>
      <c r="F846" s="19"/>
    </row>
    <row r="847" spans="1:6" ht="30">
      <c r="A847" s="10" t="s">
        <v>36</v>
      </c>
      <c r="B847" s="52" t="s">
        <v>398</v>
      </c>
      <c r="D847" s="13"/>
    </row>
    <row r="848" spans="1:6" ht="195">
      <c r="A848" s="10"/>
      <c r="B848" s="52" t="s">
        <v>929</v>
      </c>
      <c r="D848" s="13"/>
    </row>
    <row r="849" spans="1:6" ht="30">
      <c r="A849" s="10"/>
      <c r="B849" s="52" t="s">
        <v>394</v>
      </c>
      <c r="D849" s="13"/>
    </row>
    <row r="850" spans="1:6" ht="30">
      <c r="A850" s="10"/>
      <c r="B850" s="52" t="s">
        <v>395</v>
      </c>
      <c r="D850" s="13"/>
    </row>
    <row r="851" spans="1:6">
      <c r="A851" s="10"/>
      <c r="B851" s="41" t="s">
        <v>396</v>
      </c>
      <c r="C851" s="8" t="s">
        <v>375</v>
      </c>
      <c r="D851" s="19">
        <v>25</v>
      </c>
      <c r="E851" s="166"/>
      <c r="F851" s="12">
        <f>D851*E851</f>
        <v>0</v>
      </c>
    </row>
    <row r="852" spans="1:6">
      <c r="A852" s="10"/>
      <c r="B852" s="52"/>
      <c r="D852" s="13"/>
    </row>
    <row r="853" spans="1:6">
      <c r="A853" s="10"/>
      <c r="B853" s="52"/>
      <c r="D853" s="13"/>
    </row>
    <row r="854" spans="1:6" ht="30">
      <c r="A854" s="10" t="s">
        <v>38</v>
      </c>
      <c r="B854" s="52" t="s">
        <v>399</v>
      </c>
      <c r="D854" s="13"/>
    </row>
    <row r="855" spans="1:6" ht="195">
      <c r="A855" s="10"/>
      <c r="B855" s="52" t="s">
        <v>930</v>
      </c>
      <c r="D855" s="13"/>
    </row>
    <row r="856" spans="1:6" ht="30">
      <c r="A856" s="10"/>
      <c r="B856" s="52" t="s">
        <v>394</v>
      </c>
      <c r="D856" s="13"/>
    </row>
    <row r="857" spans="1:6" ht="30">
      <c r="A857" s="10"/>
      <c r="B857" s="52" t="s">
        <v>395</v>
      </c>
      <c r="D857" s="13"/>
    </row>
    <row r="858" spans="1:6">
      <c r="A858" s="10"/>
      <c r="B858" s="41"/>
      <c r="C858" s="8" t="s">
        <v>375</v>
      </c>
      <c r="D858" s="19">
        <v>71</v>
      </c>
      <c r="E858" s="166"/>
      <c r="F858" s="12">
        <f>D858*E858</f>
        <v>0</v>
      </c>
    </row>
    <row r="859" spans="1:6">
      <c r="A859" s="10"/>
      <c r="B859" s="52"/>
      <c r="D859" s="13"/>
    </row>
    <row r="860" spans="1:6" ht="45">
      <c r="A860" s="10" t="s">
        <v>41</v>
      </c>
      <c r="B860" s="52" t="s">
        <v>931</v>
      </c>
      <c r="D860" s="13"/>
    </row>
    <row r="861" spans="1:6">
      <c r="A861" s="10"/>
      <c r="B861" s="41" t="s">
        <v>397</v>
      </c>
      <c r="C861" s="8" t="s">
        <v>42</v>
      </c>
      <c r="D861" s="19">
        <v>10</v>
      </c>
      <c r="E861" s="166"/>
      <c r="F861" s="12">
        <f>D861*E861</f>
        <v>0</v>
      </c>
    </row>
    <row r="862" spans="1:6">
      <c r="A862" s="10"/>
      <c r="B862" s="52"/>
      <c r="D862" s="13"/>
    </row>
    <row r="863" spans="1:6" ht="15.75" thickBot="1">
      <c r="A863" s="8"/>
      <c r="B863" s="41"/>
      <c r="C863" s="11"/>
      <c r="D863" s="11"/>
      <c r="E863" s="163"/>
    </row>
    <row r="864" spans="1:6">
      <c r="A864" s="32" t="str">
        <f>A820</f>
        <v>B-V</v>
      </c>
      <c r="B864" s="33" t="str">
        <f>B820</f>
        <v>KERAMIČARSKI RADOVI</v>
      </c>
      <c r="C864" s="34"/>
      <c r="D864" s="34"/>
      <c r="E864" s="169"/>
      <c r="F864" s="108">
        <f>SUM(F851:F861)</f>
        <v>0</v>
      </c>
    </row>
    <row r="865" spans="1:6">
      <c r="A865" s="10"/>
      <c r="B865" s="52"/>
      <c r="D865" s="13"/>
    </row>
    <row r="866" spans="1:6">
      <c r="A866" s="10"/>
      <c r="B866" s="52"/>
      <c r="D866" s="13"/>
    </row>
    <row r="867" spans="1:6">
      <c r="A867" s="10"/>
      <c r="B867" s="52"/>
      <c r="D867" s="13"/>
    </row>
    <row r="868" spans="1:6">
      <c r="A868" s="10"/>
      <c r="B868" s="52"/>
      <c r="D868" s="13"/>
    </row>
    <row r="869" spans="1:6">
      <c r="A869" s="10"/>
      <c r="B869" s="52"/>
      <c r="D869" s="13"/>
    </row>
    <row r="870" spans="1:6">
      <c r="A870" s="10" t="s">
        <v>400</v>
      </c>
      <c r="B870" s="9" t="s">
        <v>401</v>
      </c>
      <c r="C870" s="11"/>
      <c r="D870" s="11"/>
      <c r="E870" s="163"/>
    </row>
    <row r="871" spans="1:6">
      <c r="B871" s="52"/>
      <c r="D871" s="11"/>
    </row>
    <row r="872" spans="1:6">
      <c r="B872" s="42" t="s">
        <v>3</v>
      </c>
      <c r="D872" s="13"/>
    </row>
    <row r="873" spans="1:6" ht="75">
      <c r="A873" s="65" t="s">
        <v>1</v>
      </c>
      <c r="B873" s="52" t="s">
        <v>402</v>
      </c>
      <c r="C873" s="38"/>
      <c r="D873" s="88"/>
      <c r="E873" s="170"/>
      <c r="F873" s="57"/>
    </row>
    <row r="874" spans="1:6" ht="45">
      <c r="A874" s="65" t="s">
        <v>1</v>
      </c>
      <c r="B874" s="52" t="s">
        <v>403</v>
      </c>
      <c r="C874" s="38"/>
      <c r="D874" s="137"/>
      <c r="F874" s="21"/>
    </row>
    <row r="875" spans="1:6" ht="30">
      <c r="A875" s="65" t="s">
        <v>1</v>
      </c>
      <c r="B875" s="52" t="s">
        <v>404</v>
      </c>
      <c r="C875" s="38"/>
      <c r="D875" s="137"/>
      <c r="F875" s="21"/>
    </row>
    <row r="876" spans="1:6" ht="30">
      <c r="A876" s="65"/>
      <c r="B876" s="111" t="s">
        <v>405</v>
      </c>
      <c r="C876" s="38"/>
      <c r="D876" s="137"/>
      <c r="F876" s="21"/>
    </row>
    <row r="877" spans="1:6" ht="30">
      <c r="A877" s="65"/>
      <c r="B877" s="111" t="s">
        <v>406</v>
      </c>
      <c r="C877" s="38"/>
      <c r="D877" s="137"/>
      <c r="F877" s="21"/>
    </row>
    <row r="878" spans="1:6" ht="30">
      <c r="A878" s="65"/>
      <c r="B878" s="111" t="s">
        <v>407</v>
      </c>
      <c r="C878" s="38"/>
      <c r="D878" s="137"/>
      <c r="F878" s="21"/>
    </row>
    <row r="879" spans="1:6" ht="45">
      <c r="A879" s="65"/>
      <c r="B879" s="111" t="s">
        <v>408</v>
      </c>
      <c r="C879" s="38"/>
      <c r="D879" s="137"/>
      <c r="F879" s="21"/>
    </row>
    <row r="880" spans="1:6">
      <c r="A880" s="65"/>
      <c r="B880" s="111" t="s">
        <v>409</v>
      </c>
      <c r="C880" s="38"/>
      <c r="D880" s="137"/>
      <c r="F880" s="21"/>
    </row>
    <row r="881" spans="1:6">
      <c r="A881" s="65"/>
      <c r="B881" s="111" t="s">
        <v>410</v>
      </c>
      <c r="C881" s="38"/>
      <c r="D881" s="137"/>
      <c r="F881" s="21"/>
    </row>
    <row r="882" spans="1:6">
      <c r="A882" s="65"/>
      <c r="B882" s="111" t="s">
        <v>411</v>
      </c>
      <c r="C882" s="38"/>
      <c r="D882" s="137"/>
      <c r="F882" s="21"/>
    </row>
    <row r="883" spans="1:6" ht="45">
      <c r="A883" s="65"/>
      <c r="B883" s="111" t="s">
        <v>412</v>
      </c>
      <c r="C883" s="38"/>
      <c r="D883" s="137"/>
      <c r="F883" s="21"/>
    </row>
    <row r="884" spans="1:6">
      <c r="A884" s="65"/>
      <c r="B884" s="111" t="s">
        <v>413</v>
      </c>
      <c r="C884" s="38"/>
      <c r="D884" s="137"/>
      <c r="F884" s="21"/>
    </row>
    <row r="885" spans="1:6">
      <c r="A885" s="65"/>
      <c r="B885" s="111" t="s">
        <v>414</v>
      </c>
      <c r="D885" s="138"/>
      <c r="F885" s="21"/>
    </row>
    <row r="886" spans="1:6">
      <c r="A886" s="65"/>
      <c r="B886" s="111" t="s">
        <v>415</v>
      </c>
      <c r="C886" s="38"/>
      <c r="D886" s="137"/>
      <c r="F886" s="21"/>
    </row>
    <row r="887" spans="1:6">
      <c r="A887" s="65"/>
      <c r="B887" s="111" t="s">
        <v>416</v>
      </c>
      <c r="C887" s="38"/>
      <c r="D887" s="137"/>
      <c r="F887" s="21"/>
    </row>
    <row r="888" spans="1:6" ht="17.25" customHeight="1">
      <c r="A888" s="65"/>
      <c r="B888" s="111" t="s">
        <v>417</v>
      </c>
      <c r="C888" s="38"/>
      <c r="D888" s="137"/>
      <c r="F888" s="21"/>
    </row>
    <row r="889" spans="1:6" ht="45">
      <c r="A889" s="132"/>
      <c r="B889" s="111" t="s">
        <v>418</v>
      </c>
      <c r="C889" s="38"/>
      <c r="D889" s="137"/>
      <c r="F889" s="21"/>
    </row>
    <row r="890" spans="1:6" ht="60">
      <c r="A890" s="132"/>
      <c r="B890" s="111" t="s">
        <v>419</v>
      </c>
      <c r="C890" s="38"/>
      <c r="D890" s="137"/>
      <c r="F890" s="21"/>
    </row>
    <row r="891" spans="1:6">
      <c r="A891" s="65"/>
      <c r="B891" s="111" t="s">
        <v>420</v>
      </c>
      <c r="C891" s="38"/>
      <c r="D891" s="137"/>
      <c r="F891" s="21"/>
    </row>
    <row r="892" spans="1:6" ht="45">
      <c r="A892" s="132"/>
      <c r="B892" s="111" t="s">
        <v>421</v>
      </c>
      <c r="C892" s="38"/>
      <c r="D892" s="137"/>
      <c r="F892" s="21"/>
    </row>
    <row r="893" spans="1:6" ht="30">
      <c r="A893" s="65" t="s">
        <v>1</v>
      </c>
      <c r="B893" s="52" t="s">
        <v>422</v>
      </c>
      <c r="C893" s="38"/>
      <c r="D893" s="137"/>
      <c r="F893" s="21"/>
    </row>
    <row r="894" spans="1:6" ht="30">
      <c r="A894" s="65" t="s">
        <v>1</v>
      </c>
      <c r="B894" s="52" t="s">
        <v>852</v>
      </c>
      <c r="C894" s="47"/>
      <c r="D894" s="72"/>
      <c r="F894" s="21"/>
    </row>
    <row r="895" spans="1:6">
      <c r="A895" s="65"/>
      <c r="B895" s="52"/>
      <c r="C895" s="38"/>
      <c r="D895" s="137"/>
      <c r="F895" s="21"/>
    </row>
    <row r="896" spans="1:6">
      <c r="A896" s="99"/>
      <c r="B896" s="45" t="s">
        <v>423</v>
      </c>
      <c r="C896" s="38"/>
      <c r="D896" s="137"/>
      <c r="F896" s="21"/>
    </row>
    <row r="897" spans="1:6">
      <c r="A897" s="65"/>
      <c r="B897" s="52"/>
      <c r="C897" s="10"/>
      <c r="D897" s="73"/>
      <c r="F897" s="21"/>
    </row>
    <row r="898" spans="1:6" ht="135">
      <c r="A898" s="65" t="s">
        <v>1</v>
      </c>
      <c r="B898" s="52" t="s">
        <v>424</v>
      </c>
      <c r="C898" s="38"/>
      <c r="D898" s="73"/>
      <c r="F898" s="21"/>
    </row>
    <row r="899" spans="1:6" ht="120">
      <c r="A899" s="65" t="s">
        <v>1</v>
      </c>
      <c r="B899" s="52" t="s">
        <v>853</v>
      </c>
      <c r="C899" s="38"/>
      <c r="D899" s="73"/>
      <c r="F899" s="21"/>
    </row>
    <row r="900" spans="1:6" ht="45">
      <c r="A900" s="65" t="s">
        <v>1</v>
      </c>
      <c r="B900" s="52" t="s">
        <v>425</v>
      </c>
      <c r="C900" s="38"/>
      <c r="D900" s="73"/>
      <c r="F900" s="21"/>
    </row>
    <row r="901" spans="1:6" ht="45">
      <c r="A901" s="65" t="s">
        <v>1</v>
      </c>
      <c r="B901" s="52" t="s">
        <v>854</v>
      </c>
      <c r="C901" s="38"/>
      <c r="D901" s="73"/>
      <c r="F901" s="21"/>
    </row>
    <row r="902" spans="1:6" ht="75">
      <c r="A902" s="65" t="s">
        <v>1</v>
      </c>
      <c r="B902" s="52" t="s">
        <v>426</v>
      </c>
      <c r="C902" s="10"/>
      <c r="D902" s="73"/>
      <c r="F902" s="21"/>
    </row>
    <row r="903" spans="1:6" ht="60">
      <c r="A903" s="99" t="s">
        <v>1</v>
      </c>
      <c r="B903" s="110" t="s">
        <v>427</v>
      </c>
      <c r="C903" s="50"/>
      <c r="D903" s="139"/>
      <c r="E903" s="164"/>
      <c r="F903" s="100"/>
    </row>
    <row r="904" spans="1:6" ht="45">
      <c r="A904" s="65" t="s">
        <v>1</v>
      </c>
      <c r="B904" s="9" t="s">
        <v>428</v>
      </c>
      <c r="C904" s="38"/>
      <c r="D904" s="73"/>
      <c r="F904" s="21"/>
    </row>
    <row r="905" spans="1:6">
      <c r="B905" s="52"/>
      <c r="D905" s="13"/>
    </row>
    <row r="906" spans="1:6" ht="30">
      <c r="A906" s="15" t="s">
        <v>31</v>
      </c>
      <c r="B906" s="16" t="s">
        <v>32</v>
      </c>
      <c r="C906" s="15" t="s">
        <v>33</v>
      </c>
      <c r="D906" s="17" t="s">
        <v>34</v>
      </c>
      <c r="E906" s="165" t="s">
        <v>35</v>
      </c>
      <c r="F906" s="18" t="s">
        <v>65</v>
      </c>
    </row>
    <row r="907" spans="1:6">
      <c r="A907" s="10"/>
      <c r="B907" s="8"/>
      <c r="C907" s="10"/>
      <c r="D907" s="11"/>
      <c r="E907" s="175"/>
      <c r="F907" s="19"/>
    </row>
    <row r="908" spans="1:6" ht="195">
      <c r="A908" s="10" t="s">
        <v>36</v>
      </c>
      <c r="B908" s="52" t="s">
        <v>741</v>
      </c>
      <c r="D908" s="13"/>
    </row>
    <row r="909" spans="1:6">
      <c r="A909" s="10"/>
      <c r="B909" s="41" t="s">
        <v>429</v>
      </c>
      <c r="C909" s="8" t="s">
        <v>430</v>
      </c>
      <c r="D909" s="19">
        <v>1</v>
      </c>
      <c r="E909" s="166"/>
      <c r="F909" s="12">
        <f>D909*E909</f>
        <v>0</v>
      </c>
    </row>
    <row r="910" spans="1:6">
      <c r="A910" s="10"/>
      <c r="B910" s="41"/>
      <c r="C910" s="8" t="s">
        <v>431</v>
      </c>
      <c r="D910" s="19">
        <v>2</v>
      </c>
      <c r="E910" s="166"/>
      <c r="F910" s="12">
        <f t="shared" ref="F910:F912" si="28">D910*E910</f>
        <v>0</v>
      </c>
    </row>
    <row r="911" spans="1:6">
      <c r="A911" s="10"/>
      <c r="B911" s="41" t="s">
        <v>432</v>
      </c>
      <c r="C911" s="8" t="s">
        <v>430</v>
      </c>
      <c r="D911" s="19">
        <v>7</v>
      </c>
      <c r="E911" s="166"/>
      <c r="F911" s="12">
        <f t="shared" si="28"/>
        <v>0</v>
      </c>
    </row>
    <row r="912" spans="1:6">
      <c r="A912" s="10"/>
      <c r="B912" s="41"/>
      <c r="C912" s="8" t="s">
        <v>431</v>
      </c>
      <c r="D912" s="19">
        <v>4</v>
      </c>
      <c r="E912" s="166"/>
      <c r="F912" s="12">
        <f t="shared" si="28"/>
        <v>0</v>
      </c>
    </row>
    <row r="913" spans="1:6">
      <c r="A913" s="10"/>
      <c r="B913" s="52"/>
      <c r="D913" s="13"/>
    </row>
    <row r="914" spans="1:6" ht="210">
      <c r="A914" s="10" t="s">
        <v>38</v>
      </c>
      <c r="B914" s="52" t="s">
        <v>740</v>
      </c>
      <c r="D914" s="13"/>
    </row>
    <row r="915" spans="1:6">
      <c r="A915" s="10"/>
      <c r="B915" s="41" t="s">
        <v>433</v>
      </c>
      <c r="C915" s="8" t="s">
        <v>430</v>
      </c>
      <c r="D915" s="19">
        <v>3</v>
      </c>
      <c r="E915" s="166"/>
      <c r="F915" s="12">
        <f t="shared" ref="F915:F918" si="29">D915*E915</f>
        <v>0</v>
      </c>
    </row>
    <row r="916" spans="1:6">
      <c r="A916" s="10"/>
      <c r="B916" s="41"/>
      <c r="C916" s="8" t="s">
        <v>431</v>
      </c>
      <c r="D916" s="19">
        <v>2</v>
      </c>
      <c r="E916" s="166"/>
      <c r="F916" s="12">
        <f t="shared" si="29"/>
        <v>0</v>
      </c>
    </row>
    <row r="917" spans="1:6">
      <c r="A917" s="10"/>
      <c r="B917" s="41" t="s">
        <v>434</v>
      </c>
      <c r="C917" s="8" t="s">
        <v>430</v>
      </c>
      <c r="D917" s="19">
        <v>1</v>
      </c>
      <c r="E917" s="166"/>
      <c r="F917" s="12">
        <f t="shared" si="29"/>
        <v>0</v>
      </c>
    </row>
    <row r="918" spans="1:6">
      <c r="A918" s="10"/>
      <c r="B918" s="41"/>
      <c r="C918" s="8" t="s">
        <v>431</v>
      </c>
      <c r="D918" s="19">
        <v>5</v>
      </c>
      <c r="E918" s="166"/>
      <c r="F918" s="12">
        <f t="shared" si="29"/>
        <v>0</v>
      </c>
    </row>
    <row r="919" spans="1:6">
      <c r="A919" s="10"/>
      <c r="B919" s="52"/>
      <c r="D919" s="13"/>
    </row>
    <row r="920" spans="1:6">
      <c r="A920" s="10"/>
      <c r="B920" s="52"/>
      <c r="D920" s="13"/>
    </row>
    <row r="921" spans="1:6" ht="195">
      <c r="A921" s="10" t="s">
        <v>43</v>
      </c>
      <c r="B921" s="52" t="s">
        <v>742</v>
      </c>
      <c r="D921" s="13"/>
    </row>
    <row r="922" spans="1:6">
      <c r="A922" s="10"/>
      <c r="B922" s="41" t="s">
        <v>775</v>
      </c>
      <c r="C922" s="8" t="s">
        <v>73</v>
      </c>
      <c r="D922" s="19">
        <v>1</v>
      </c>
      <c r="E922" s="166"/>
      <c r="F922" s="12">
        <f t="shared" ref="F922" si="30">D922*E922</f>
        <v>0</v>
      </c>
    </row>
    <row r="923" spans="1:6">
      <c r="A923" s="10"/>
      <c r="B923" s="52"/>
      <c r="D923" s="13"/>
    </row>
    <row r="924" spans="1:6" ht="15.75" thickBot="1">
      <c r="A924" s="8"/>
      <c r="B924" s="41"/>
      <c r="C924" s="11"/>
      <c r="D924" s="11"/>
      <c r="E924" s="163"/>
    </row>
    <row r="925" spans="1:6">
      <c r="A925" s="32" t="str">
        <f>A870</f>
        <v>B-VI</v>
      </c>
      <c r="B925" s="33" t="str">
        <f>B870</f>
        <v>STOLARSKI RADOVI</v>
      </c>
      <c r="C925" s="34"/>
      <c r="D925" s="34"/>
      <c r="E925" s="169" t="s">
        <v>72</v>
      </c>
      <c r="F925" s="108">
        <f>SUM(F909:F923)</f>
        <v>0</v>
      </c>
    </row>
    <row r="926" spans="1:6">
      <c r="A926" s="10"/>
      <c r="B926" s="52"/>
      <c r="D926" s="13"/>
    </row>
    <row r="927" spans="1:6">
      <c r="A927" s="10"/>
      <c r="B927" s="52"/>
      <c r="D927" s="13"/>
    </row>
    <row r="928" spans="1:6">
      <c r="A928" s="10"/>
      <c r="B928" s="52"/>
      <c r="D928" s="13"/>
    </row>
    <row r="929" spans="1:6">
      <c r="A929" s="10"/>
      <c r="B929" s="52"/>
      <c r="D929" s="13"/>
    </row>
    <row r="930" spans="1:6">
      <c r="A930" s="10"/>
      <c r="B930" s="52"/>
      <c r="D930" s="13"/>
    </row>
    <row r="931" spans="1:6">
      <c r="A931" s="10" t="s">
        <v>435</v>
      </c>
      <c r="B931" s="9" t="s">
        <v>436</v>
      </c>
      <c r="C931" s="11"/>
      <c r="D931" s="11"/>
      <c r="E931" s="163"/>
    </row>
    <row r="932" spans="1:6">
      <c r="B932" s="52"/>
      <c r="D932" s="11"/>
    </row>
    <row r="933" spans="1:6">
      <c r="B933" s="42" t="s">
        <v>3</v>
      </c>
      <c r="D933" s="13"/>
    </row>
    <row r="934" spans="1:6" ht="60">
      <c r="A934" s="126" t="s">
        <v>1</v>
      </c>
      <c r="B934" s="52" t="s">
        <v>437</v>
      </c>
      <c r="C934" s="38"/>
      <c r="D934" s="35"/>
      <c r="F934" s="21"/>
    </row>
    <row r="935" spans="1:6" ht="30">
      <c r="A935" s="65" t="s">
        <v>1</v>
      </c>
      <c r="B935" s="52" t="s">
        <v>438</v>
      </c>
      <c r="C935" s="38"/>
      <c r="D935" s="35"/>
      <c r="F935" s="21"/>
    </row>
    <row r="936" spans="1:6" ht="30">
      <c r="A936" s="65" t="s">
        <v>1</v>
      </c>
      <c r="B936" s="132" t="s">
        <v>856</v>
      </c>
      <c r="C936" s="38"/>
      <c r="D936" s="35"/>
      <c r="F936" s="21"/>
    </row>
    <row r="937" spans="1:6" ht="75">
      <c r="A937" s="65" t="s">
        <v>1</v>
      </c>
      <c r="B937" s="132" t="s">
        <v>855</v>
      </c>
      <c r="C937" s="38"/>
      <c r="D937" s="39"/>
      <c r="F937" s="21"/>
    </row>
    <row r="938" spans="1:6" ht="45">
      <c r="A938" s="65" t="s">
        <v>1</v>
      </c>
      <c r="B938" s="132" t="s">
        <v>860</v>
      </c>
      <c r="C938" s="38"/>
      <c r="D938" s="39"/>
      <c r="F938" s="21"/>
    </row>
    <row r="939" spans="1:6" ht="165">
      <c r="A939" s="65" t="s">
        <v>1</v>
      </c>
      <c r="B939" s="132" t="s">
        <v>857</v>
      </c>
      <c r="C939" s="38"/>
      <c r="D939" s="35"/>
      <c r="F939" s="21"/>
    </row>
    <row r="940" spans="1:6" ht="120">
      <c r="A940" s="65" t="s">
        <v>1</v>
      </c>
      <c r="B940" s="132" t="s">
        <v>858</v>
      </c>
      <c r="C940" s="38"/>
      <c r="D940" s="35"/>
      <c r="F940" s="21"/>
    </row>
    <row r="941" spans="1:6" ht="45">
      <c r="A941" s="65" t="s">
        <v>1</v>
      </c>
      <c r="B941" s="132" t="s">
        <v>859</v>
      </c>
      <c r="C941" s="38"/>
      <c r="D941" s="35"/>
      <c r="F941" s="21"/>
    </row>
    <row r="942" spans="1:6">
      <c r="A942" s="65"/>
      <c r="B942" s="132"/>
      <c r="C942" s="38"/>
      <c r="D942" s="35"/>
      <c r="F942" s="21"/>
    </row>
    <row r="943" spans="1:6">
      <c r="A943" s="99"/>
      <c r="B943" s="66" t="s">
        <v>439</v>
      </c>
      <c r="C943" s="38"/>
      <c r="D943" s="35"/>
      <c r="F943" s="21"/>
    </row>
    <row r="944" spans="1:6" ht="45">
      <c r="A944" s="65" t="s">
        <v>1</v>
      </c>
      <c r="B944" s="132" t="s">
        <v>440</v>
      </c>
      <c r="C944" s="38"/>
      <c r="D944" s="35"/>
      <c r="F944" s="21"/>
    </row>
    <row r="945" spans="1:6" ht="30">
      <c r="A945" s="65" t="s">
        <v>1</v>
      </c>
      <c r="B945" s="132" t="s">
        <v>441</v>
      </c>
      <c r="C945" s="38"/>
      <c r="D945" s="35"/>
      <c r="F945" s="21"/>
    </row>
    <row r="946" spans="1:6" ht="210">
      <c r="A946" s="65" t="s">
        <v>1</v>
      </c>
      <c r="B946" s="140" t="s">
        <v>442</v>
      </c>
      <c r="C946" s="38"/>
      <c r="D946" s="35"/>
      <c r="F946" s="21"/>
    </row>
    <row r="947" spans="1:6">
      <c r="A947" s="65"/>
      <c r="B947" s="132"/>
      <c r="C947" s="38"/>
      <c r="D947" s="35"/>
      <c r="F947" s="21"/>
    </row>
    <row r="948" spans="1:6">
      <c r="A948" s="141"/>
      <c r="B948" s="66" t="s">
        <v>443</v>
      </c>
      <c r="C948" s="38"/>
      <c r="D948" s="35"/>
      <c r="F948" s="21"/>
    </row>
    <row r="949" spans="1:6" ht="60">
      <c r="A949" s="65" t="s">
        <v>1</v>
      </c>
      <c r="B949" s="132" t="s">
        <v>444</v>
      </c>
      <c r="C949" s="38"/>
      <c r="D949" s="35"/>
      <c r="F949" s="21"/>
    </row>
    <row r="950" spans="1:6" ht="45">
      <c r="A950" s="65" t="s">
        <v>1</v>
      </c>
      <c r="B950" s="132" t="s">
        <v>759</v>
      </c>
      <c r="C950" s="38"/>
      <c r="D950" s="35"/>
      <c r="F950" s="21"/>
    </row>
    <row r="951" spans="1:6">
      <c r="A951" s="65"/>
      <c r="B951" s="132"/>
      <c r="C951" s="38"/>
      <c r="D951" s="35"/>
      <c r="F951" s="21"/>
    </row>
    <row r="952" spans="1:6" ht="30">
      <c r="A952" s="65" t="s">
        <v>1</v>
      </c>
      <c r="B952" s="132" t="s">
        <v>760</v>
      </c>
      <c r="C952" s="38"/>
      <c r="D952" s="35"/>
      <c r="F952" s="21"/>
    </row>
    <row r="953" spans="1:6" ht="45">
      <c r="A953" s="65" t="s">
        <v>1</v>
      </c>
      <c r="B953" s="132" t="s">
        <v>761</v>
      </c>
      <c r="C953" s="38"/>
      <c r="D953" s="35"/>
      <c r="F953" s="21"/>
    </row>
    <row r="954" spans="1:6" ht="30">
      <c r="A954" s="65" t="s">
        <v>1</v>
      </c>
      <c r="B954" s="132" t="s">
        <v>861</v>
      </c>
      <c r="C954" s="38"/>
      <c r="D954" s="35"/>
      <c r="F954" s="21"/>
    </row>
    <row r="955" spans="1:6">
      <c r="A955" s="65"/>
      <c r="B955" s="132"/>
      <c r="C955" s="38"/>
      <c r="D955" s="35"/>
      <c r="F955" s="21"/>
    </row>
    <row r="956" spans="1:6">
      <c r="A956" s="141"/>
      <c r="B956" s="66" t="s">
        <v>445</v>
      </c>
      <c r="C956" s="38"/>
      <c r="D956" s="35"/>
      <c r="F956" s="21"/>
    </row>
    <row r="957" spans="1:6" ht="30">
      <c r="A957" s="65" t="s">
        <v>1</v>
      </c>
      <c r="B957" s="132" t="s">
        <v>862</v>
      </c>
      <c r="C957" s="38"/>
      <c r="D957" s="35"/>
      <c r="F957" s="21"/>
    </row>
    <row r="958" spans="1:6">
      <c r="A958" s="65" t="s">
        <v>1</v>
      </c>
      <c r="B958" s="132" t="s">
        <v>446</v>
      </c>
      <c r="C958" s="38"/>
      <c r="D958" s="35"/>
      <c r="F958" s="21"/>
    </row>
    <row r="959" spans="1:6" ht="45">
      <c r="A959" s="65"/>
      <c r="B959" s="132" t="s">
        <v>863</v>
      </c>
      <c r="C959" s="38"/>
      <c r="D959" s="35"/>
      <c r="F959" s="21"/>
    </row>
    <row r="960" spans="1:6" ht="45">
      <c r="A960" s="65"/>
      <c r="B960" s="132" t="s">
        <v>864</v>
      </c>
      <c r="C960" s="38"/>
      <c r="D960" s="35"/>
      <c r="F960" s="21"/>
    </row>
    <row r="961" spans="1:6">
      <c r="A961" s="65"/>
      <c r="B961" s="132" t="s">
        <v>447</v>
      </c>
      <c r="C961" s="38"/>
      <c r="D961" s="35"/>
      <c r="F961" s="21"/>
    </row>
    <row r="962" spans="1:6" ht="30">
      <c r="A962" s="65"/>
      <c r="B962" s="132" t="s">
        <v>865</v>
      </c>
      <c r="C962" s="38"/>
      <c r="D962" s="35"/>
      <c r="F962" s="21"/>
    </row>
    <row r="963" spans="1:6" ht="30">
      <c r="A963" s="65"/>
      <c r="B963" s="132" t="s">
        <v>866</v>
      </c>
      <c r="C963" s="38"/>
      <c r="D963" s="35"/>
      <c r="F963" s="21"/>
    </row>
    <row r="964" spans="1:6" ht="45">
      <c r="A964" s="65" t="s">
        <v>1</v>
      </c>
      <c r="B964" s="132" t="s">
        <v>867</v>
      </c>
      <c r="C964" s="38"/>
      <c r="D964" s="35"/>
      <c r="F964" s="21"/>
    </row>
    <row r="965" spans="1:6" ht="45">
      <c r="A965" s="65" t="s">
        <v>1</v>
      </c>
      <c r="B965" s="132" t="s">
        <v>868</v>
      </c>
      <c r="C965" s="38"/>
      <c r="D965" s="35"/>
      <c r="F965" s="21"/>
    </row>
    <row r="966" spans="1:6" ht="30">
      <c r="A966" s="65" t="s">
        <v>1</v>
      </c>
      <c r="B966" s="132" t="s">
        <v>448</v>
      </c>
      <c r="C966" s="38"/>
      <c r="D966" s="35"/>
      <c r="F966" s="21"/>
    </row>
    <row r="967" spans="1:6">
      <c r="A967" s="65"/>
      <c r="B967" s="132"/>
      <c r="C967" s="38"/>
      <c r="D967" s="35"/>
      <c r="F967" s="21"/>
    </row>
    <row r="968" spans="1:6">
      <c r="A968" s="141"/>
      <c r="B968" s="66" t="s">
        <v>449</v>
      </c>
      <c r="C968" s="38"/>
      <c r="D968" s="35"/>
      <c r="F968" s="21"/>
    </row>
    <row r="969" spans="1:6" ht="60">
      <c r="A969" s="65" t="s">
        <v>1</v>
      </c>
      <c r="B969" s="132" t="s">
        <v>869</v>
      </c>
      <c r="C969" s="38"/>
      <c r="D969" s="35"/>
      <c r="F969" s="21"/>
    </row>
    <row r="970" spans="1:6" ht="45">
      <c r="A970" s="65" t="s">
        <v>1</v>
      </c>
      <c r="B970" s="132" t="s">
        <v>450</v>
      </c>
      <c r="C970" s="38"/>
      <c r="D970" s="35"/>
      <c r="F970" s="21"/>
    </row>
    <row r="971" spans="1:6" ht="105">
      <c r="A971" s="65" t="s">
        <v>1</v>
      </c>
      <c r="B971" s="132" t="s">
        <v>451</v>
      </c>
      <c r="C971" s="38"/>
      <c r="D971" s="35"/>
      <c r="F971" s="21"/>
    </row>
    <row r="972" spans="1:6" ht="30">
      <c r="A972" s="65" t="s">
        <v>1</v>
      </c>
      <c r="B972" s="132" t="s">
        <v>452</v>
      </c>
      <c r="C972" s="38"/>
      <c r="D972" s="35"/>
      <c r="F972" s="21"/>
    </row>
    <row r="973" spans="1:6" ht="35.25" customHeight="1">
      <c r="A973" s="65" t="s">
        <v>1</v>
      </c>
      <c r="B973" s="132" t="s">
        <v>453</v>
      </c>
      <c r="C973" s="38"/>
      <c r="D973" s="35"/>
      <c r="F973" s="21"/>
    </row>
    <row r="974" spans="1:6" ht="30">
      <c r="A974" s="65" t="s">
        <v>1</v>
      </c>
      <c r="B974" s="132" t="s">
        <v>454</v>
      </c>
      <c r="C974" s="38"/>
      <c r="D974" s="35"/>
      <c r="F974" s="21"/>
    </row>
    <row r="975" spans="1:6" ht="45">
      <c r="A975" s="65" t="s">
        <v>1</v>
      </c>
      <c r="B975" s="132" t="s">
        <v>455</v>
      </c>
      <c r="C975" s="38"/>
      <c r="D975" s="35"/>
      <c r="F975" s="21"/>
    </row>
    <row r="976" spans="1:6" ht="30">
      <c r="A976" s="65" t="s">
        <v>1</v>
      </c>
      <c r="B976" s="132" t="s">
        <v>452</v>
      </c>
      <c r="C976" s="38"/>
      <c r="D976" s="35"/>
      <c r="F976" s="21"/>
    </row>
    <row r="977" spans="1:6" ht="36.75" customHeight="1">
      <c r="A977" s="65" t="s">
        <v>1</v>
      </c>
      <c r="B977" s="132" t="s">
        <v>453</v>
      </c>
      <c r="C977" s="38"/>
      <c r="D977" s="35"/>
      <c r="F977" s="21"/>
    </row>
    <row r="978" spans="1:6" ht="30">
      <c r="A978" s="65" t="s">
        <v>1</v>
      </c>
      <c r="B978" s="132" t="s">
        <v>454</v>
      </c>
      <c r="C978" s="38"/>
      <c r="D978" s="35"/>
      <c r="F978" s="21"/>
    </row>
    <row r="979" spans="1:6" ht="60">
      <c r="A979" s="65" t="s">
        <v>1</v>
      </c>
      <c r="B979" s="132" t="s">
        <v>456</v>
      </c>
      <c r="C979" s="38"/>
      <c r="D979" s="35"/>
      <c r="F979" s="21"/>
    </row>
    <row r="980" spans="1:6" ht="195">
      <c r="A980" s="65" t="s">
        <v>1</v>
      </c>
      <c r="B980" s="132" t="s">
        <v>457</v>
      </c>
      <c r="C980" s="38"/>
      <c r="D980" s="35"/>
      <c r="F980" s="21"/>
    </row>
    <row r="981" spans="1:6" ht="45">
      <c r="A981" s="65" t="s">
        <v>1</v>
      </c>
      <c r="B981" s="132" t="s">
        <v>458</v>
      </c>
      <c r="C981" s="38"/>
      <c r="D981" s="35"/>
      <c r="F981" s="21"/>
    </row>
    <row r="982" spans="1:6" ht="120">
      <c r="A982" s="65" t="s">
        <v>1</v>
      </c>
      <c r="B982" s="132" t="s">
        <v>459</v>
      </c>
      <c r="C982" s="38"/>
      <c r="D982" s="35"/>
      <c r="F982" s="21"/>
    </row>
    <row r="983" spans="1:6" ht="30">
      <c r="A983" s="65" t="s">
        <v>1</v>
      </c>
      <c r="B983" s="132" t="s">
        <v>460</v>
      </c>
      <c r="C983" s="38"/>
      <c r="D983" s="35"/>
      <c r="F983" s="21"/>
    </row>
    <row r="984" spans="1:6" ht="60">
      <c r="A984" s="65" t="s">
        <v>1</v>
      </c>
      <c r="B984" s="132" t="s">
        <v>461</v>
      </c>
      <c r="C984" s="38"/>
      <c r="D984" s="35"/>
      <c r="F984" s="21"/>
    </row>
    <row r="985" spans="1:6" ht="45">
      <c r="A985" s="65" t="s">
        <v>1</v>
      </c>
      <c r="B985" s="132" t="s">
        <v>462</v>
      </c>
      <c r="C985" s="38"/>
      <c r="D985" s="35"/>
      <c r="F985" s="21"/>
    </row>
    <row r="986" spans="1:6" ht="60">
      <c r="A986" s="65" t="s">
        <v>1</v>
      </c>
      <c r="B986" s="132" t="s">
        <v>463</v>
      </c>
      <c r="C986" s="38"/>
      <c r="D986" s="35"/>
      <c r="F986" s="21"/>
    </row>
    <row r="987" spans="1:6" ht="60">
      <c r="A987" s="65" t="s">
        <v>1</v>
      </c>
      <c r="B987" s="132" t="s">
        <v>464</v>
      </c>
      <c r="C987" s="38"/>
      <c r="D987" s="35"/>
      <c r="F987" s="21"/>
    </row>
    <row r="988" spans="1:6" ht="30">
      <c r="A988" s="65" t="s">
        <v>1</v>
      </c>
      <c r="B988" s="132" t="s">
        <v>465</v>
      </c>
      <c r="C988" s="38"/>
      <c r="D988" s="35"/>
      <c r="F988" s="21"/>
    </row>
    <row r="989" spans="1:6" ht="30">
      <c r="A989" s="65" t="s">
        <v>1</v>
      </c>
      <c r="B989" s="132" t="s">
        <v>466</v>
      </c>
      <c r="C989" s="38"/>
      <c r="D989" s="35"/>
      <c r="F989" s="21"/>
    </row>
    <row r="990" spans="1:6" ht="30">
      <c r="A990" s="65" t="s">
        <v>1</v>
      </c>
      <c r="B990" s="132" t="s">
        <v>467</v>
      </c>
      <c r="C990" s="38"/>
      <c r="D990" s="35"/>
      <c r="F990" s="21"/>
    </row>
    <row r="991" spans="1:6" ht="52.5" customHeight="1">
      <c r="A991" s="65" t="s">
        <v>1</v>
      </c>
      <c r="B991" s="132" t="s">
        <v>468</v>
      </c>
      <c r="C991" s="38"/>
      <c r="D991" s="35"/>
      <c r="F991" s="21"/>
    </row>
    <row r="992" spans="1:6">
      <c r="A992" s="65"/>
      <c r="B992" s="132"/>
      <c r="C992" s="38"/>
      <c r="D992" s="35"/>
      <c r="F992" s="21"/>
    </row>
    <row r="993" spans="1:6">
      <c r="A993" s="99"/>
      <c r="B993" s="66" t="s">
        <v>469</v>
      </c>
      <c r="C993" s="38"/>
      <c r="D993" s="35"/>
      <c r="F993" s="21"/>
    </row>
    <row r="994" spans="1:6" ht="30">
      <c r="A994" s="65" t="s">
        <v>1</v>
      </c>
      <c r="B994" s="132" t="s">
        <v>470</v>
      </c>
      <c r="C994" s="38"/>
      <c r="D994" s="35"/>
      <c r="F994" s="21"/>
    </row>
    <row r="995" spans="1:6" ht="120">
      <c r="A995" s="65" t="s">
        <v>1</v>
      </c>
      <c r="B995" s="132" t="s">
        <v>471</v>
      </c>
      <c r="C995" s="38"/>
      <c r="D995" s="35"/>
      <c r="F995" s="21"/>
    </row>
    <row r="996" spans="1:6">
      <c r="A996" s="65" t="s">
        <v>1</v>
      </c>
      <c r="B996" s="132" t="s">
        <v>472</v>
      </c>
      <c r="C996" s="38"/>
      <c r="D996" s="35"/>
      <c r="F996" s="21"/>
    </row>
    <row r="997" spans="1:6" ht="30">
      <c r="A997" s="65"/>
      <c r="B997" s="132" t="s">
        <v>473</v>
      </c>
      <c r="C997" s="38"/>
      <c r="D997" s="35"/>
      <c r="F997" s="21"/>
    </row>
    <row r="998" spans="1:6" ht="60">
      <c r="A998" s="65"/>
      <c r="B998" s="132" t="s">
        <v>474</v>
      </c>
      <c r="C998" s="38"/>
      <c r="D998" s="35"/>
      <c r="F998" s="21"/>
    </row>
    <row r="999" spans="1:6">
      <c r="A999" s="65"/>
      <c r="B999" s="132" t="s">
        <v>475</v>
      </c>
      <c r="C999" s="38"/>
      <c r="D999" s="35"/>
      <c r="F999" s="21"/>
    </row>
    <row r="1000" spans="1:6" ht="30">
      <c r="A1000" s="65"/>
      <c r="B1000" s="132" t="s">
        <v>476</v>
      </c>
      <c r="C1000" s="38"/>
      <c r="D1000" s="35"/>
      <c r="F1000" s="21"/>
    </row>
    <row r="1001" spans="1:6" ht="45">
      <c r="A1001" s="65"/>
      <c r="B1001" s="132" t="s">
        <v>477</v>
      </c>
      <c r="C1001" s="38"/>
      <c r="D1001" s="35"/>
      <c r="F1001" s="21"/>
    </row>
    <row r="1002" spans="1:6" ht="30">
      <c r="A1002" s="65"/>
      <c r="B1002" s="132" t="s">
        <v>478</v>
      </c>
      <c r="C1002" s="38"/>
      <c r="D1002" s="35"/>
      <c r="F1002" s="21"/>
    </row>
    <row r="1003" spans="1:6" ht="60">
      <c r="A1003" s="65"/>
      <c r="B1003" s="132" t="s">
        <v>870</v>
      </c>
      <c r="C1003" s="38"/>
      <c r="D1003" s="35"/>
      <c r="F1003" s="21"/>
    </row>
    <row r="1004" spans="1:6" ht="30">
      <c r="A1004" s="65"/>
      <c r="B1004" s="132" t="s">
        <v>479</v>
      </c>
      <c r="C1004" s="38"/>
      <c r="D1004" s="35"/>
      <c r="F1004" s="21"/>
    </row>
    <row r="1005" spans="1:6" ht="90">
      <c r="A1005" s="99"/>
      <c r="B1005" s="142" t="s">
        <v>480</v>
      </c>
      <c r="C1005" s="50"/>
      <c r="D1005" s="67"/>
      <c r="E1005" s="164"/>
      <c r="F1005" s="100"/>
    </row>
    <row r="1006" spans="1:6" ht="90">
      <c r="A1006" s="65" t="s">
        <v>1</v>
      </c>
      <c r="B1006" s="68" t="s">
        <v>481</v>
      </c>
      <c r="C1006" s="48"/>
      <c r="D1006" s="73"/>
      <c r="F1006" s="21"/>
    </row>
    <row r="1007" spans="1:6">
      <c r="A1007" s="65"/>
      <c r="B1007" s="68"/>
      <c r="C1007" s="48"/>
      <c r="D1007" s="73"/>
      <c r="F1007" s="21"/>
    </row>
    <row r="1008" spans="1:6">
      <c r="B1008" s="52"/>
      <c r="D1008" s="13"/>
    </row>
    <row r="1009" spans="1:6" ht="30">
      <c r="A1009" s="15" t="s">
        <v>31</v>
      </c>
      <c r="B1009" s="16" t="s">
        <v>32</v>
      </c>
      <c r="C1009" s="15" t="s">
        <v>33</v>
      </c>
      <c r="D1009" s="17" t="s">
        <v>34</v>
      </c>
      <c r="E1009" s="165" t="s">
        <v>35</v>
      </c>
      <c r="F1009" s="18" t="s">
        <v>65</v>
      </c>
    </row>
    <row r="1010" spans="1:6">
      <c r="A1010" s="10"/>
      <c r="B1010" s="8"/>
      <c r="C1010" s="10"/>
      <c r="D1010" s="11"/>
      <c r="E1010" s="175"/>
      <c r="F1010" s="19"/>
    </row>
    <row r="1011" spans="1:6">
      <c r="A1011" s="10"/>
      <c r="B1011" s="52"/>
      <c r="D1011" s="13"/>
    </row>
    <row r="1012" spans="1:6" ht="45">
      <c r="A1012" s="10" t="s">
        <v>36</v>
      </c>
      <c r="B1012" s="52" t="s">
        <v>511</v>
      </c>
      <c r="D1012" s="13"/>
    </row>
    <row r="1013" spans="1:6">
      <c r="A1013" s="10"/>
      <c r="B1013" s="52" t="s">
        <v>482</v>
      </c>
      <c r="D1013" s="13"/>
    </row>
    <row r="1014" spans="1:6" ht="30">
      <c r="A1014" s="10"/>
      <c r="B1014" s="52" t="s">
        <v>743</v>
      </c>
      <c r="D1014" s="13"/>
    </row>
    <row r="1015" spans="1:6">
      <c r="A1015" s="10"/>
      <c r="B1015" s="52" t="s">
        <v>871</v>
      </c>
      <c r="D1015" s="13"/>
    </row>
    <row r="1016" spans="1:6" ht="30">
      <c r="A1016" s="10"/>
      <c r="B1016" s="52" t="s">
        <v>484</v>
      </c>
      <c r="D1016" s="13"/>
    </row>
    <row r="1017" spans="1:6" ht="45">
      <c r="A1017" s="10"/>
      <c r="B1017" s="52" t="s">
        <v>932</v>
      </c>
      <c r="D1017" s="13"/>
    </row>
    <row r="1018" spans="1:6" ht="81" customHeight="1">
      <c r="A1018" s="10"/>
      <c r="B1018" s="52" t="s">
        <v>485</v>
      </c>
      <c r="D1018" s="13"/>
    </row>
    <row r="1019" spans="1:6">
      <c r="A1019" s="10"/>
      <c r="B1019" s="52" t="s">
        <v>486</v>
      </c>
      <c r="D1019" s="13"/>
    </row>
    <row r="1020" spans="1:6">
      <c r="A1020" s="10"/>
      <c r="B1020" s="52" t="s">
        <v>487</v>
      </c>
      <c r="D1020" s="13"/>
    </row>
    <row r="1021" spans="1:6" ht="30">
      <c r="A1021" s="10"/>
      <c r="B1021" s="52" t="s">
        <v>488</v>
      </c>
      <c r="D1021" s="13"/>
    </row>
    <row r="1022" spans="1:6" ht="30">
      <c r="A1022" s="10"/>
      <c r="B1022" s="52" t="s">
        <v>508</v>
      </c>
      <c r="D1022" s="13"/>
    </row>
    <row r="1023" spans="1:6">
      <c r="A1023" s="10"/>
      <c r="B1023" s="41" t="s">
        <v>806</v>
      </c>
      <c r="C1023" s="8" t="s">
        <v>73</v>
      </c>
      <c r="D1023" s="19">
        <v>2</v>
      </c>
      <c r="E1023" s="166"/>
      <c r="F1023" s="12">
        <f t="shared" ref="F1023:F1024" si="31">D1023*E1023</f>
        <v>0</v>
      </c>
    </row>
    <row r="1024" spans="1:6">
      <c r="A1024" s="10"/>
      <c r="B1024" s="41" t="s">
        <v>807</v>
      </c>
      <c r="C1024" s="8" t="s">
        <v>73</v>
      </c>
      <c r="D1024" s="19">
        <v>1</v>
      </c>
      <c r="E1024" s="166"/>
      <c r="F1024" s="12">
        <f t="shared" si="31"/>
        <v>0</v>
      </c>
    </row>
    <row r="1025" spans="1:6">
      <c r="A1025" s="10"/>
      <c r="B1025" s="41"/>
      <c r="D1025" s="19"/>
    </row>
    <row r="1026" spans="1:6" ht="45">
      <c r="A1026" s="10" t="s">
        <v>38</v>
      </c>
      <c r="B1026" s="52" t="s">
        <v>817</v>
      </c>
      <c r="D1026" s="13"/>
    </row>
    <row r="1027" spans="1:6">
      <c r="A1027" s="10"/>
      <c r="B1027" s="52" t="s">
        <v>482</v>
      </c>
      <c r="D1027" s="13"/>
    </row>
    <row r="1028" spans="1:6" ht="30">
      <c r="A1028" s="10"/>
      <c r="B1028" s="52" t="s">
        <v>743</v>
      </c>
      <c r="D1028" s="13"/>
    </row>
    <row r="1029" spans="1:6">
      <c r="A1029" s="10"/>
      <c r="B1029" s="52" t="s">
        <v>871</v>
      </c>
      <c r="D1029" s="13"/>
    </row>
    <row r="1030" spans="1:6" ht="30">
      <c r="A1030" s="10"/>
      <c r="B1030" s="52" t="s">
        <v>484</v>
      </c>
      <c r="D1030" s="13"/>
    </row>
    <row r="1031" spans="1:6" ht="45">
      <c r="A1031" s="10"/>
      <c r="B1031" s="52" t="s">
        <v>932</v>
      </c>
      <c r="D1031" s="13"/>
    </row>
    <row r="1032" spans="1:6" ht="90">
      <c r="A1032" s="10"/>
      <c r="B1032" s="52" t="s">
        <v>485</v>
      </c>
      <c r="D1032" s="13"/>
    </row>
    <row r="1033" spans="1:6">
      <c r="A1033" s="10"/>
      <c r="B1033" s="52" t="s">
        <v>486</v>
      </c>
      <c r="D1033" s="13"/>
    </row>
    <row r="1034" spans="1:6">
      <c r="A1034" s="10"/>
      <c r="B1034" s="52" t="s">
        <v>487</v>
      </c>
      <c r="D1034" s="13"/>
    </row>
    <row r="1035" spans="1:6" ht="30">
      <c r="A1035" s="10"/>
      <c r="B1035" s="52" t="s">
        <v>488</v>
      </c>
      <c r="D1035" s="13"/>
    </row>
    <row r="1036" spans="1:6" ht="30">
      <c r="A1036" s="10"/>
      <c r="B1036" s="52" t="s">
        <v>508</v>
      </c>
      <c r="D1036" s="13"/>
    </row>
    <row r="1037" spans="1:6">
      <c r="A1037" s="10"/>
      <c r="B1037" s="41" t="s">
        <v>808</v>
      </c>
      <c r="C1037" s="8" t="s">
        <v>73</v>
      </c>
      <c r="D1037" s="19">
        <v>1</v>
      </c>
      <c r="E1037" s="166"/>
      <c r="F1037" s="12">
        <f t="shared" ref="F1037:F1038" si="32">D1037*E1037</f>
        <v>0</v>
      </c>
    </row>
    <row r="1038" spans="1:6">
      <c r="A1038" s="10"/>
      <c r="B1038" s="41" t="s">
        <v>809</v>
      </c>
      <c r="C1038" s="8" t="s">
        <v>73</v>
      </c>
      <c r="D1038" s="19">
        <v>1</v>
      </c>
      <c r="E1038" s="166"/>
      <c r="F1038" s="12">
        <f t="shared" si="32"/>
        <v>0</v>
      </c>
    </row>
    <row r="1039" spans="1:6">
      <c r="A1039" s="10"/>
      <c r="B1039" s="41"/>
      <c r="D1039" s="19"/>
    </row>
    <row r="1040" spans="1:6" ht="45">
      <c r="A1040" s="10" t="s">
        <v>41</v>
      </c>
      <c r="B1040" s="52" t="s">
        <v>507</v>
      </c>
      <c r="D1040" s="13"/>
    </row>
    <row r="1041" spans="1:6">
      <c r="A1041" s="10"/>
      <c r="B1041" s="52" t="s">
        <v>482</v>
      </c>
      <c r="D1041" s="13"/>
    </row>
    <row r="1042" spans="1:6" ht="30">
      <c r="A1042" s="10"/>
      <c r="B1042" s="52" t="s">
        <v>743</v>
      </c>
      <c r="D1042" s="13"/>
    </row>
    <row r="1043" spans="1:6" ht="30">
      <c r="A1043" s="10"/>
      <c r="B1043" s="52" t="s">
        <v>483</v>
      </c>
      <c r="D1043" s="13"/>
    </row>
    <row r="1044" spans="1:6" ht="30">
      <c r="A1044" s="10"/>
      <c r="B1044" s="52" t="s">
        <v>484</v>
      </c>
      <c r="D1044" s="13"/>
    </row>
    <row r="1045" spans="1:6" ht="45">
      <c r="A1045" s="10"/>
      <c r="B1045" s="52" t="s">
        <v>932</v>
      </c>
      <c r="D1045" s="13"/>
    </row>
    <row r="1046" spans="1:6" ht="90">
      <c r="A1046" s="10"/>
      <c r="B1046" s="52" t="s">
        <v>485</v>
      </c>
      <c r="D1046" s="13"/>
    </row>
    <row r="1047" spans="1:6">
      <c r="A1047" s="10"/>
      <c r="B1047" s="52" t="s">
        <v>486</v>
      </c>
      <c r="D1047" s="13"/>
    </row>
    <row r="1048" spans="1:6">
      <c r="A1048" s="10"/>
      <c r="B1048" s="52" t="s">
        <v>487</v>
      </c>
      <c r="D1048" s="13"/>
    </row>
    <row r="1049" spans="1:6" ht="30">
      <c r="A1049" s="10"/>
      <c r="B1049" s="52" t="s">
        <v>488</v>
      </c>
      <c r="D1049" s="13"/>
    </row>
    <row r="1050" spans="1:6" ht="30">
      <c r="A1050" s="10"/>
      <c r="B1050" s="52" t="s">
        <v>508</v>
      </c>
      <c r="D1050" s="13"/>
    </row>
    <row r="1051" spans="1:6">
      <c r="A1051" s="10"/>
      <c r="B1051" s="41" t="s">
        <v>810</v>
      </c>
      <c r="C1051" s="8" t="s">
        <v>73</v>
      </c>
      <c r="D1051" s="19">
        <v>1</v>
      </c>
      <c r="E1051" s="166"/>
      <c r="F1051" s="12">
        <f t="shared" ref="F1051:F1052" si="33">D1051*E1051</f>
        <v>0</v>
      </c>
    </row>
    <row r="1052" spans="1:6">
      <c r="A1052" s="10"/>
      <c r="B1052" s="41" t="s">
        <v>811</v>
      </c>
      <c r="C1052" s="8" t="s">
        <v>73</v>
      </c>
      <c r="D1052" s="19">
        <v>1</v>
      </c>
      <c r="E1052" s="166"/>
      <c r="F1052" s="12">
        <f t="shared" si="33"/>
        <v>0</v>
      </c>
    </row>
    <row r="1053" spans="1:6">
      <c r="A1053" s="10"/>
      <c r="B1053" s="41"/>
      <c r="D1053" s="19"/>
    </row>
    <row r="1054" spans="1:6" ht="45">
      <c r="A1054" s="10" t="s">
        <v>43</v>
      </c>
      <c r="B1054" s="52" t="s">
        <v>813</v>
      </c>
      <c r="D1054" s="13"/>
    </row>
    <row r="1055" spans="1:6">
      <c r="A1055" s="10"/>
      <c r="B1055" s="52" t="s">
        <v>482</v>
      </c>
      <c r="D1055" s="13"/>
    </row>
    <row r="1056" spans="1:6" ht="30">
      <c r="A1056" s="10"/>
      <c r="B1056" s="52" t="s">
        <v>743</v>
      </c>
      <c r="D1056" s="13"/>
    </row>
    <row r="1057" spans="1:6">
      <c r="A1057" s="10"/>
      <c r="B1057" s="52" t="s">
        <v>871</v>
      </c>
      <c r="D1057" s="13"/>
    </row>
    <row r="1058" spans="1:6" ht="30">
      <c r="A1058" s="10"/>
      <c r="B1058" s="52" t="s">
        <v>484</v>
      </c>
      <c r="D1058" s="13"/>
    </row>
    <row r="1059" spans="1:6" ht="45">
      <c r="A1059" s="10"/>
      <c r="B1059" s="52" t="s">
        <v>932</v>
      </c>
      <c r="D1059" s="13"/>
    </row>
    <row r="1060" spans="1:6" ht="90">
      <c r="A1060" s="10"/>
      <c r="B1060" s="52" t="s">
        <v>485</v>
      </c>
      <c r="D1060" s="13"/>
    </row>
    <row r="1061" spans="1:6">
      <c r="A1061" s="10"/>
      <c r="B1061" s="52" t="s">
        <v>486</v>
      </c>
      <c r="D1061" s="13"/>
    </row>
    <row r="1062" spans="1:6">
      <c r="A1062" s="10"/>
      <c r="B1062" s="52" t="s">
        <v>487</v>
      </c>
      <c r="D1062" s="13"/>
    </row>
    <row r="1063" spans="1:6" ht="30">
      <c r="A1063" s="10"/>
      <c r="B1063" s="52" t="s">
        <v>488</v>
      </c>
      <c r="D1063" s="13"/>
    </row>
    <row r="1064" spans="1:6" ht="30">
      <c r="A1064" s="10"/>
      <c r="B1064" s="52" t="s">
        <v>508</v>
      </c>
      <c r="D1064" s="13"/>
    </row>
    <row r="1065" spans="1:6">
      <c r="A1065" s="10"/>
      <c r="B1065" s="41" t="s">
        <v>812</v>
      </c>
      <c r="C1065" s="8" t="s">
        <v>73</v>
      </c>
      <c r="D1065" s="19">
        <v>1</v>
      </c>
      <c r="E1065" s="166"/>
      <c r="F1065" s="12">
        <f t="shared" ref="F1065" si="34">D1065*E1065</f>
        <v>0</v>
      </c>
    </row>
    <row r="1066" spans="1:6">
      <c r="A1066" s="10"/>
      <c r="B1066" s="41"/>
      <c r="D1066" s="19"/>
    </row>
    <row r="1067" spans="1:6" ht="30">
      <c r="A1067" s="10" t="s">
        <v>44</v>
      </c>
      <c r="B1067" s="52" t="s">
        <v>814</v>
      </c>
      <c r="D1067" s="13"/>
    </row>
    <row r="1068" spans="1:6">
      <c r="A1068" s="10"/>
      <c r="B1068" s="52" t="s">
        <v>482</v>
      </c>
      <c r="D1068" s="13"/>
    </row>
    <row r="1069" spans="1:6" ht="30">
      <c r="A1069" s="10"/>
      <c r="B1069" s="52" t="s">
        <v>743</v>
      </c>
      <c r="D1069" s="13"/>
    </row>
    <row r="1070" spans="1:6">
      <c r="A1070" s="10"/>
      <c r="B1070" s="52" t="s">
        <v>871</v>
      </c>
      <c r="D1070" s="13"/>
    </row>
    <row r="1071" spans="1:6" ht="30">
      <c r="A1071" s="10"/>
      <c r="B1071" s="52" t="s">
        <v>484</v>
      </c>
      <c r="D1071" s="13"/>
    </row>
    <row r="1072" spans="1:6" ht="45">
      <c r="A1072" s="10"/>
      <c r="B1072" s="52" t="s">
        <v>932</v>
      </c>
      <c r="D1072" s="13"/>
    </row>
    <row r="1073" spans="1:6" ht="90">
      <c r="A1073" s="10"/>
      <c r="B1073" s="52" t="s">
        <v>485</v>
      </c>
      <c r="D1073" s="13"/>
    </row>
    <row r="1074" spans="1:6">
      <c r="A1074" s="10"/>
      <c r="B1074" s="52" t="s">
        <v>486</v>
      </c>
      <c r="D1074" s="13"/>
    </row>
    <row r="1075" spans="1:6">
      <c r="A1075" s="10"/>
      <c r="B1075" s="52" t="s">
        <v>487</v>
      </c>
      <c r="D1075" s="13"/>
    </row>
    <row r="1076" spans="1:6" ht="30">
      <c r="A1076" s="10"/>
      <c r="B1076" s="52" t="s">
        <v>488</v>
      </c>
      <c r="D1076" s="13"/>
    </row>
    <row r="1077" spans="1:6" ht="30">
      <c r="A1077" s="10"/>
      <c r="B1077" s="52" t="s">
        <v>508</v>
      </c>
      <c r="D1077" s="13"/>
    </row>
    <row r="1078" spans="1:6">
      <c r="A1078" s="10"/>
      <c r="B1078" s="41" t="s">
        <v>815</v>
      </c>
      <c r="C1078" s="8" t="s">
        <v>73</v>
      </c>
      <c r="D1078" s="19">
        <v>1</v>
      </c>
      <c r="E1078" s="166"/>
      <c r="F1078" s="12">
        <f t="shared" ref="F1078:F1079" si="35">D1078*E1078</f>
        <v>0</v>
      </c>
    </row>
    <row r="1079" spans="1:6">
      <c r="A1079" s="10"/>
      <c r="B1079" s="41" t="s">
        <v>816</v>
      </c>
      <c r="C1079" s="8" t="s">
        <v>73</v>
      </c>
      <c r="D1079" s="19">
        <v>1</v>
      </c>
      <c r="E1079" s="166"/>
      <c r="F1079" s="12">
        <f t="shared" si="35"/>
        <v>0</v>
      </c>
    </row>
    <row r="1080" spans="1:6">
      <c r="A1080" s="10"/>
      <c r="B1080" s="52"/>
      <c r="D1080" s="13"/>
    </row>
    <row r="1081" spans="1:6" ht="45">
      <c r="A1081" s="10" t="s">
        <v>46</v>
      </c>
      <c r="B1081" s="52" t="s">
        <v>509</v>
      </c>
      <c r="D1081" s="13"/>
    </row>
    <row r="1082" spans="1:6">
      <c r="A1082" s="10"/>
      <c r="B1082" s="52" t="s">
        <v>489</v>
      </c>
      <c r="D1082" s="13"/>
    </row>
    <row r="1083" spans="1:6" ht="30">
      <c r="A1083" s="10"/>
      <c r="B1083" s="52" t="s">
        <v>743</v>
      </c>
      <c r="D1083" s="13"/>
    </row>
    <row r="1084" spans="1:6">
      <c r="A1084" s="10"/>
      <c r="B1084" s="52" t="s">
        <v>871</v>
      </c>
      <c r="D1084" s="13"/>
    </row>
    <row r="1085" spans="1:6" ht="30">
      <c r="A1085" s="10"/>
      <c r="B1085" s="52" t="s">
        <v>484</v>
      </c>
      <c r="D1085" s="13"/>
    </row>
    <row r="1086" spans="1:6" ht="45">
      <c r="A1086" s="10"/>
      <c r="B1086" s="52" t="s">
        <v>932</v>
      </c>
      <c r="D1086" s="13"/>
    </row>
    <row r="1087" spans="1:6" ht="90">
      <c r="A1087" s="10"/>
      <c r="B1087" s="52" t="s">
        <v>485</v>
      </c>
      <c r="D1087" s="13"/>
    </row>
    <row r="1088" spans="1:6">
      <c r="A1088" s="10"/>
      <c r="B1088" s="52" t="s">
        <v>486</v>
      </c>
      <c r="D1088" s="13"/>
    </row>
    <row r="1089" spans="1:6">
      <c r="A1089" s="10"/>
      <c r="B1089" s="52" t="s">
        <v>487</v>
      </c>
      <c r="D1089" s="13"/>
    </row>
    <row r="1090" spans="1:6" ht="30">
      <c r="A1090" s="10"/>
      <c r="B1090" s="52" t="s">
        <v>488</v>
      </c>
      <c r="D1090" s="13"/>
    </row>
    <row r="1091" spans="1:6" ht="30">
      <c r="A1091" s="10"/>
      <c r="B1091" s="52" t="s">
        <v>510</v>
      </c>
      <c r="D1091" s="13"/>
    </row>
    <row r="1092" spans="1:6">
      <c r="A1092" s="10"/>
      <c r="B1092" s="41" t="s">
        <v>490</v>
      </c>
      <c r="C1092" s="8" t="s">
        <v>73</v>
      </c>
      <c r="D1092" s="19">
        <v>3</v>
      </c>
      <c r="E1092" s="166"/>
      <c r="F1092" s="12">
        <f t="shared" ref="F1092:F1093" si="36">D1092*E1092</f>
        <v>0</v>
      </c>
    </row>
    <row r="1093" spans="1:6">
      <c r="A1093" s="10"/>
      <c r="B1093" s="41" t="s">
        <v>745</v>
      </c>
      <c r="C1093" s="8" t="s">
        <v>73</v>
      </c>
      <c r="D1093" s="19">
        <v>1</v>
      </c>
      <c r="E1093" s="166"/>
      <c r="F1093" s="12">
        <f t="shared" si="36"/>
        <v>0</v>
      </c>
    </row>
    <row r="1094" spans="1:6">
      <c r="A1094" s="10"/>
      <c r="B1094" s="52"/>
      <c r="D1094" s="13"/>
    </row>
    <row r="1095" spans="1:6" ht="45">
      <c r="A1095" s="10" t="s">
        <v>47</v>
      </c>
      <c r="B1095" s="52" t="s">
        <v>511</v>
      </c>
      <c r="D1095" s="13"/>
    </row>
    <row r="1096" spans="1:6">
      <c r="A1096" s="10"/>
      <c r="B1096" s="52" t="s">
        <v>489</v>
      </c>
      <c r="D1096" s="13"/>
    </row>
    <row r="1097" spans="1:6" ht="30">
      <c r="A1097" s="10"/>
      <c r="B1097" s="52" t="s">
        <v>743</v>
      </c>
      <c r="D1097" s="13"/>
    </row>
    <row r="1098" spans="1:6">
      <c r="A1098" s="10"/>
      <c r="B1098" s="52" t="s">
        <v>871</v>
      </c>
      <c r="D1098" s="13"/>
    </row>
    <row r="1099" spans="1:6" ht="30">
      <c r="A1099" s="10"/>
      <c r="B1099" s="52" t="s">
        <v>484</v>
      </c>
      <c r="D1099" s="13"/>
    </row>
    <row r="1100" spans="1:6" ht="45">
      <c r="A1100" s="10"/>
      <c r="B1100" s="52" t="s">
        <v>932</v>
      </c>
      <c r="D1100" s="13"/>
    </row>
    <row r="1101" spans="1:6" ht="90">
      <c r="A1101" s="10"/>
      <c r="B1101" s="52" t="s">
        <v>485</v>
      </c>
      <c r="D1101" s="13"/>
    </row>
    <row r="1102" spans="1:6">
      <c r="A1102" s="10"/>
      <c r="B1102" s="52" t="s">
        <v>486</v>
      </c>
      <c r="D1102" s="13"/>
    </row>
    <row r="1103" spans="1:6">
      <c r="A1103" s="10"/>
      <c r="B1103" s="52" t="s">
        <v>487</v>
      </c>
      <c r="D1103" s="13"/>
    </row>
    <row r="1104" spans="1:6" ht="30">
      <c r="A1104" s="10"/>
      <c r="B1104" s="52" t="s">
        <v>488</v>
      </c>
      <c r="D1104" s="13"/>
    </row>
    <row r="1105" spans="1:6" ht="30">
      <c r="A1105" s="10"/>
      <c r="B1105" s="52" t="s">
        <v>512</v>
      </c>
      <c r="D1105" s="13"/>
    </row>
    <row r="1106" spans="1:6">
      <c r="A1106" s="10"/>
      <c r="B1106" s="41" t="s">
        <v>491</v>
      </c>
      <c r="C1106" s="8" t="s">
        <v>73</v>
      </c>
      <c r="D1106" s="19">
        <v>3</v>
      </c>
      <c r="E1106" s="166"/>
      <c r="F1106" s="12">
        <f t="shared" ref="F1106:F1107" si="37">D1106*E1106</f>
        <v>0</v>
      </c>
    </row>
    <row r="1107" spans="1:6">
      <c r="A1107" s="10"/>
      <c r="B1107" s="41" t="s">
        <v>492</v>
      </c>
      <c r="C1107" s="8" t="s">
        <v>73</v>
      </c>
      <c r="D1107" s="19">
        <v>2</v>
      </c>
      <c r="E1107" s="166"/>
      <c r="F1107" s="12">
        <f t="shared" si="37"/>
        <v>0</v>
      </c>
    </row>
    <row r="1108" spans="1:6">
      <c r="A1108" s="10"/>
      <c r="B1108" s="52"/>
      <c r="D1108" s="13"/>
    </row>
    <row r="1109" spans="1:6" ht="45">
      <c r="A1109" s="10" t="s">
        <v>46</v>
      </c>
      <c r="B1109" s="52" t="s">
        <v>513</v>
      </c>
      <c r="D1109" s="13"/>
    </row>
    <row r="1110" spans="1:6">
      <c r="A1110" s="10"/>
      <c r="B1110" s="52" t="s">
        <v>489</v>
      </c>
      <c r="D1110" s="13"/>
    </row>
    <row r="1111" spans="1:6" ht="30">
      <c r="A1111" s="10"/>
      <c r="B1111" s="52" t="s">
        <v>743</v>
      </c>
      <c r="D1111" s="13"/>
    </row>
    <row r="1112" spans="1:6">
      <c r="A1112" s="10"/>
      <c r="B1112" s="52" t="s">
        <v>871</v>
      </c>
      <c r="D1112" s="13"/>
    </row>
    <row r="1113" spans="1:6" ht="30">
      <c r="A1113" s="10"/>
      <c r="B1113" s="52" t="s">
        <v>484</v>
      </c>
      <c r="D1113" s="13"/>
    </row>
    <row r="1114" spans="1:6" ht="45">
      <c r="A1114" s="10"/>
      <c r="B1114" s="52" t="s">
        <v>932</v>
      </c>
      <c r="D1114" s="13"/>
    </row>
    <row r="1115" spans="1:6" ht="90">
      <c r="A1115" s="10"/>
      <c r="B1115" s="52" t="s">
        <v>485</v>
      </c>
      <c r="D1115" s="13"/>
    </row>
    <row r="1116" spans="1:6">
      <c r="A1116" s="10"/>
      <c r="B1116" s="52" t="s">
        <v>486</v>
      </c>
      <c r="D1116" s="13"/>
    </row>
    <row r="1117" spans="1:6">
      <c r="A1117" s="10"/>
      <c r="B1117" s="52" t="s">
        <v>487</v>
      </c>
      <c r="D1117" s="13"/>
    </row>
    <row r="1118" spans="1:6" ht="30">
      <c r="A1118" s="10"/>
      <c r="B1118" s="52" t="s">
        <v>488</v>
      </c>
      <c r="D1118" s="13"/>
    </row>
    <row r="1119" spans="1:6" ht="30">
      <c r="A1119" s="10"/>
      <c r="B1119" s="52" t="s">
        <v>514</v>
      </c>
      <c r="D1119" s="13"/>
    </row>
    <row r="1120" spans="1:6">
      <c r="A1120" s="10"/>
      <c r="B1120" s="41" t="s">
        <v>493</v>
      </c>
      <c r="C1120" s="8" t="s">
        <v>73</v>
      </c>
      <c r="D1120" s="19">
        <v>1</v>
      </c>
      <c r="E1120" s="166"/>
      <c r="F1120" s="12">
        <f t="shared" ref="F1120" si="38">D1120*E1120</f>
        <v>0</v>
      </c>
    </row>
    <row r="1121" spans="1:6">
      <c r="A1121" s="10"/>
      <c r="B1121" s="52"/>
      <c r="D1121" s="13"/>
    </row>
    <row r="1122" spans="1:6" ht="45">
      <c r="A1122" s="10" t="s">
        <v>47</v>
      </c>
      <c r="B1122" s="52" t="s">
        <v>515</v>
      </c>
      <c r="D1122" s="13"/>
    </row>
    <row r="1123" spans="1:6">
      <c r="A1123" s="10"/>
      <c r="B1123" s="52" t="s">
        <v>489</v>
      </c>
      <c r="D1123" s="13"/>
    </row>
    <row r="1124" spans="1:6" ht="30">
      <c r="A1124" s="10"/>
      <c r="B1124" s="52" t="s">
        <v>743</v>
      </c>
      <c r="D1124" s="13"/>
    </row>
    <row r="1125" spans="1:6">
      <c r="A1125" s="10"/>
      <c r="B1125" s="52" t="s">
        <v>871</v>
      </c>
      <c r="D1125" s="13"/>
    </row>
    <row r="1126" spans="1:6" ht="30">
      <c r="A1126" s="10"/>
      <c r="B1126" s="52" t="s">
        <v>484</v>
      </c>
      <c r="D1126" s="13"/>
    </row>
    <row r="1127" spans="1:6" ht="45">
      <c r="A1127" s="10"/>
      <c r="B1127" s="52" t="s">
        <v>932</v>
      </c>
      <c r="D1127" s="13"/>
    </row>
    <row r="1128" spans="1:6" ht="90">
      <c r="A1128" s="10"/>
      <c r="B1128" s="52" t="s">
        <v>485</v>
      </c>
      <c r="D1128" s="13"/>
    </row>
    <row r="1129" spans="1:6">
      <c r="A1129" s="10"/>
      <c r="B1129" s="52" t="s">
        <v>486</v>
      </c>
      <c r="D1129" s="13"/>
    </row>
    <row r="1130" spans="1:6">
      <c r="A1130" s="10"/>
      <c r="B1130" s="52" t="s">
        <v>487</v>
      </c>
      <c r="D1130" s="13"/>
    </row>
    <row r="1131" spans="1:6" ht="30">
      <c r="A1131" s="10"/>
      <c r="B1131" s="52" t="s">
        <v>488</v>
      </c>
      <c r="D1131" s="13"/>
    </row>
    <row r="1132" spans="1:6" ht="30">
      <c r="A1132" s="10"/>
      <c r="B1132" s="52" t="s">
        <v>516</v>
      </c>
      <c r="D1132" s="13"/>
    </row>
    <row r="1133" spans="1:6">
      <c r="A1133" s="10"/>
      <c r="B1133" s="41" t="s">
        <v>494</v>
      </c>
      <c r="C1133" s="8" t="s">
        <v>73</v>
      </c>
      <c r="D1133" s="19">
        <v>1</v>
      </c>
      <c r="E1133" s="166"/>
      <c r="F1133" s="12">
        <f t="shared" ref="F1132:F1133" si="39">D1133*E1133</f>
        <v>0</v>
      </c>
    </row>
    <row r="1134" spans="1:6">
      <c r="A1134" s="10"/>
      <c r="B1134" s="52"/>
      <c r="D1134" s="13"/>
    </row>
    <row r="1135" spans="1:6" ht="30">
      <c r="A1135" s="10" t="s">
        <v>97</v>
      </c>
      <c r="B1135" s="52" t="s">
        <v>517</v>
      </c>
      <c r="D1135" s="13"/>
    </row>
    <row r="1136" spans="1:6">
      <c r="A1136" s="10"/>
      <c r="B1136" s="52" t="s">
        <v>489</v>
      </c>
      <c r="D1136" s="13"/>
    </row>
    <row r="1137" spans="1:6" ht="30">
      <c r="A1137" s="10"/>
      <c r="B1137" s="52" t="s">
        <v>743</v>
      </c>
      <c r="D1137" s="13"/>
    </row>
    <row r="1138" spans="1:6">
      <c r="A1138" s="10"/>
      <c r="B1138" s="52" t="s">
        <v>871</v>
      </c>
      <c r="D1138" s="13"/>
    </row>
    <row r="1139" spans="1:6" ht="30">
      <c r="A1139" s="10"/>
      <c r="B1139" s="52" t="s">
        <v>484</v>
      </c>
      <c r="D1139" s="13"/>
    </row>
    <row r="1140" spans="1:6" ht="45">
      <c r="A1140" s="10"/>
      <c r="B1140" s="52" t="s">
        <v>932</v>
      </c>
      <c r="D1140" s="13"/>
    </row>
    <row r="1141" spans="1:6" ht="90">
      <c r="A1141" s="10"/>
      <c r="B1141" s="52" t="s">
        <v>485</v>
      </c>
      <c r="D1141" s="13"/>
    </row>
    <row r="1142" spans="1:6">
      <c r="A1142" s="10"/>
      <c r="B1142" s="52" t="s">
        <v>486</v>
      </c>
      <c r="D1142" s="13"/>
    </row>
    <row r="1143" spans="1:6">
      <c r="A1143" s="10"/>
      <c r="B1143" s="52" t="s">
        <v>487</v>
      </c>
      <c r="D1143" s="13"/>
    </row>
    <row r="1144" spans="1:6" ht="30">
      <c r="A1144" s="10"/>
      <c r="B1144" s="52" t="s">
        <v>488</v>
      </c>
      <c r="D1144" s="13"/>
    </row>
    <row r="1145" spans="1:6" ht="30">
      <c r="A1145" s="10"/>
      <c r="B1145" s="52" t="s">
        <v>518</v>
      </c>
      <c r="D1145" s="13"/>
    </row>
    <row r="1146" spans="1:6">
      <c r="A1146" s="10"/>
      <c r="B1146" s="41" t="s">
        <v>495</v>
      </c>
      <c r="C1146" s="8" t="s">
        <v>73</v>
      </c>
      <c r="D1146" s="19">
        <v>1</v>
      </c>
      <c r="E1146" s="166"/>
      <c r="F1146" s="12">
        <f t="shared" ref="F1146:F1147" si="40">D1146*E1146</f>
        <v>0</v>
      </c>
    </row>
    <row r="1147" spans="1:6">
      <c r="A1147" s="10"/>
      <c r="B1147" s="41" t="s">
        <v>776</v>
      </c>
      <c r="C1147" s="8" t="s">
        <v>73</v>
      </c>
      <c r="D1147" s="19">
        <v>1</v>
      </c>
      <c r="E1147" s="166"/>
      <c r="F1147" s="12">
        <f t="shared" si="40"/>
        <v>0</v>
      </c>
    </row>
    <row r="1148" spans="1:6">
      <c r="A1148" s="10"/>
      <c r="B1148" s="52"/>
      <c r="D1148" s="13"/>
    </row>
    <row r="1149" spans="1:6" ht="30">
      <c r="A1149" s="10" t="s">
        <v>98</v>
      </c>
      <c r="B1149" s="52" t="s">
        <v>519</v>
      </c>
      <c r="D1149" s="13"/>
    </row>
    <row r="1150" spans="1:6">
      <c r="A1150" s="10"/>
      <c r="B1150" s="52" t="s">
        <v>489</v>
      </c>
      <c r="D1150" s="13"/>
    </row>
    <row r="1151" spans="1:6" ht="30">
      <c r="A1151" s="10"/>
      <c r="B1151" s="52" t="s">
        <v>743</v>
      </c>
      <c r="D1151" s="13"/>
    </row>
    <row r="1152" spans="1:6">
      <c r="A1152" s="10"/>
      <c r="B1152" s="52" t="s">
        <v>872</v>
      </c>
      <c r="D1152" s="13"/>
    </row>
    <row r="1153" spans="1:6" ht="30">
      <c r="A1153" s="10"/>
      <c r="B1153" s="52" t="s">
        <v>484</v>
      </c>
      <c r="D1153" s="13"/>
    </row>
    <row r="1154" spans="1:6" ht="45">
      <c r="A1154" s="10"/>
      <c r="B1154" s="52" t="s">
        <v>932</v>
      </c>
      <c r="D1154" s="13"/>
    </row>
    <row r="1155" spans="1:6" ht="90">
      <c r="A1155" s="10"/>
      <c r="B1155" s="52" t="s">
        <v>485</v>
      </c>
      <c r="D1155" s="13"/>
    </row>
    <row r="1156" spans="1:6">
      <c r="A1156" s="10"/>
      <c r="B1156" s="52" t="s">
        <v>486</v>
      </c>
      <c r="D1156" s="13"/>
    </row>
    <row r="1157" spans="1:6">
      <c r="A1157" s="10"/>
      <c r="B1157" s="52" t="s">
        <v>487</v>
      </c>
      <c r="D1157" s="13"/>
    </row>
    <row r="1158" spans="1:6" ht="30">
      <c r="A1158" s="10"/>
      <c r="B1158" s="52" t="s">
        <v>488</v>
      </c>
      <c r="D1158" s="13"/>
    </row>
    <row r="1159" spans="1:6" ht="30">
      <c r="A1159" s="10"/>
      <c r="B1159" s="52" t="s">
        <v>520</v>
      </c>
      <c r="D1159" s="13"/>
    </row>
    <row r="1160" spans="1:6">
      <c r="A1160" s="10"/>
      <c r="B1160" s="41" t="s">
        <v>496</v>
      </c>
      <c r="C1160" s="8" t="s">
        <v>73</v>
      </c>
      <c r="D1160" s="19">
        <v>1</v>
      </c>
      <c r="E1160" s="166"/>
      <c r="F1160" s="12">
        <f t="shared" ref="F1160:F1163" si="41">D1160*E1160</f>
        <v>0</v>
      </c>
    </row>
    <row r="1161" spans="1:6">
      <c r="A1161" s="10"/>
      <c r="B1161" s="41" t="s">
        <v>497</v>
      </c>
      <c r="C1161" s="8" t="s">
        <v>73</v>
      </c>
      <c r="D1161" s="19">
        <v>1</v>
      </c>
      <c r="E1161" s="166"/>
      <c r="F1161" s="12">
        <f t="shared" si="41"/>
        <v>0</v>
      </c>
    </row>
    <row r="1162" spans="1:6">
      <c r="A1162" s="10"/>
      <c r="B1162" s="41" t="s">
        <v>498</v>
      </c>
      <c r="C1162" s="8" t="s">
        <v>73</v>
      </c>
      <c r="D1162" s="19">
        <v>1</v>
      </c>
      <c r="E1162" s="166"/>
      <c r="F1162" s="12">
        <f t="shared" si="41"/>
        <v>0</v>
      </c>
    </row>
    <row r="1163" spans="1:6">
      <c r="A1163" s="10"/>
      <c r="B1163" s="41" t="s">
        <v>499</v>
      </c>
      <c r="C1163" s="8" t="s">
        <v>73</v>
      </c>
      <c r="D1163" s="19">
        <v>1</v>
      </c>
      <c r="E1163" s="166"/>
      <c r="F1163" s="12">
        <f t="shared" si="41"/>
        <v>0</v>
      </c>
    </row>
    <row r="1164" spans="1:6">
      <c r="A1164" s="10"/>
      <c r="B1164" s="52"/>
      <c r="D1164" s="13"/>
    </row>
    <row r="1165" spans="1:6" ht="30">
      <c r="A1165" s="10" t="s">
        <v>99</v>
      </c>
      <c r="B1165" s="52" t="s">
        <v>521</v>
      </c>
      <c r="D1165" s="13"/>
    </row>
    <row r="1166" spans="1:6">
      <c r="A1166" s="10"/>
      <c r="B1166" s="52" t="s">
        <v>489</v>
      </c>
      <c r="D1166" s="13"/>
    </row>
    <row r="1167" spans="1:6" ht="30">
      <c r="A1167" s="10"/>
      <c r="B1167" s="52" t="s">
        <v>743</v>
      </c>
      <c r="D1167" s="13"/>
    </row>
    <row r="1168" spans="1:6">
      <c r="A1168" s="10"/>
      <c r="B1168" s="52" t="s">
        <v>871</v>
      </c>
      <c r="D1168" s="13"/>
    </row>
    <row r="1169" spans="1:6" ht="30">
      <c r="A1169" s="10"/>
      <c r="B1169" s="52" t="s">
        <v>484</v>
      </c>
      <c r="D1169" s="13"/>
    </row>
    <row r="1170" spans="1:6" ht="45">
      <c r="A1170" s="10"/>
      <c r="B1170" s="52" t="s">
        <v>932</v>
      </c>
      <c r="D1170" s="13"/>
    </row>
    <row r="1171" spans="1:6" ht="90">
      <c r="A1171" s="10"/>
      <c r="B1171" s="52" t="s">
        <v>485</v>
      </c>
      <c r="D1171" s="13"/>
    </row>
    <row r="1172" spans="1:6">
      <c r="A1172" s="10"/>
      <c r="B1172" s="52" t="s">
        <v>486</v>
      </c>
      <c r="D1172" s="13"/>
    </row>
    <row r="1173" spans="1:6">
      <c r="A1173" s="10"/>
      <c r="B1173" s="52" t="s">
        <v>487</v>
      </c>
      <c r="D1173" s="13"/>
    </row>
    <row r="1174" spans="1:6" ht="30">
      <c r="A1174" s="10"/>
      <c r="B1174" s="52" t="s">
        <v>488</v>
      </c>
      <c r="D1174" s="13"/>
    </row>
    <row r="1175" spans="1:6" ht="30">
      <c r="A1175" s="10"/>
      <c r="B1175" s="52" t="s">
        <v>522</v>
      </c>
      <c r="D1175" s="13"/>
    </row>
    <row r="1176" spans="1:6">
      <c r="A1176" s="10"/>
      <c r="B1176" s="41" t="s">
        <v>500</v>
      </c>
      <c r="C1176" s="8" t="s">
        <v>73</v>
      </c>
      <c r="D1176" s="19">
        <v>1</v>
      </c>
      <c r="E1176" s="166"/>
      <c r="F1176" s="12">
        <f t="shared" ref="F1176:F1178" si="42">D1176*E1176</f>
        <v>0</v>
      </c>
    </row>
    <row r="1177" spans="1:6">
      <c r="A1177" s="10"/>
      <c r="B1177" s="41" t="s">
        <v>501</v>
      </c>
      <c r="C1177" s="8" t="s">
        <v>73</v>
      </c>
      <c r="D1177" s="19">
        <v>1</v>
      </c>
      <c r="E1177" s="166"/>
      <c r="F1177" s="12">
        <f t="shared" si="42"/>
        <v>0</v>
      </c>
    </row>
    <row r="1178" spans="1:6">
      <c r="A1178" s="10"/>
      <c r="B1178" s="41" t="s">
        <v>502</v>
      </c>
      <c r="C1178" s="8" t="s">
        <v>73</v>
      </c>
      <c r="D1178" s="19">
        <v>1</v>
      </c>
      <c r="E1178" s="166"/>
      <c r="F1178" s="12">
        <f t="shared" si="42"/>
        <v>0</v>
      </c>
    </row>
    <row r="1179" spans="1:6">
      <c r="A1179" s="10"/>
      <c r="B1179" s="52"/>
      <c r="D1179" s="13"/>
    </row>
    <row r="1180" spans="1:6" ht="45">
      <c r="A1180" s="10" t="s">
        <v>100</v>
      </c>
      <c r="B1180" s="52" t="s">
        <v>523</v>
      </c>
      <c r="D1180" s="13"/>
    </row>
    <row r="1181" spans="1:6">
      <c r="A1181" s="10"/>
      <c r="B1181" s="52" t="s">
        <v>489</v>
      </c>
      <c r="D1181" s="13"/>
    </row>
    <row r="1182" spans="1:6" ht="30">
      <c r="A1182" s="10"/>
      <c r="B1182" s="52" t="s">
        <v>743</v>
      </c>
      <c r="D1182" s="13"/>
    </row>
    <row r="1183" spans="1:6">
      <c r="A1183" s="10"/>
      <c r="B1183" s="52" t="s">
        <v>871</v>
      </c>
      <c r="D1183" s="13"/>
    </row>
    <row r="1184" spans="1:6" ht="30">
      <c r="A1184" s="10"/>
      <c r="B1184" s="52" t="s">
        <v>484</v>
      </c>
      <c r="D1184" s="13"/>
    </row>
    <row r="1185" spans="1:6" ht="45">
      <c r="A1185" s="10"/>
      <c r="B1185" s="52" t="s">
        <v>932</v>
      </c>
      <c r="D1185" s="13"/>
    </row>
    <row r="1186" spans="1:6" ht="81" customHeight="1">
      <c r="A1186" s="10"/>
      <c r="B1186" s="52" t="s">
        <v>485</v>
      </c>
      <c r="D1186" s="13"/>
    </row>
    <row r="1187" spans="1:6">
      <c r="A1187" s="10"/>
      <c r="B1187" s="52" t="s">
        <v>486</v>
      </c>
      <c r="D1187" s="13"/>
    </row>
    <row r="1188" spans="1:6">
      <c r="A1188" s="10"/>
      <c r="B1188" s="52" t="s">
        <v>487</v>
      </c>
      <c r="D1188" s="13"/>
    </row>
    <row r="1189" spans="1:6" ht="30">
      <c r="A1189" s="10"/>
      <c r="B1189" s="52" t="s">
        <v>488</v>
      </c>
      <c r="D1189" s="13"/>
    </row>
    <row r="1190" spans="1:6" ht="30">
      <c r="A1190" s="10"/>
      <c r="B1190" s="52" t="s">
        <v>524</v>
      </c>
      <c r="D1190" s="13"/>
    </row>
    <row r="1191" spans="1:6">
      <c r="A1191" s="10"/>
      <c r="B1191" s="41" t="s">
        <v>503</v>
      </c>
      <c r="C1191" s="8" t="s">
        <v>73</v>
      </c>
      <c r="D1191" s="19">
        <v>1</v>
      </c>
      <c r="E1191" s="166"/>
      <c r="F1191" s="12">
        <f t="shared" ref="F1191" si="43">D1191*E1191</f>
        <v>0</v>
      </c>
    </row>
    <row r="1192" spans="1:6">
      <c r="A1192" s="10"/>
      <c r="B1192" s="52"/>
      <c r="D1192" s="13"/>
    </row>
    <row r="1193" spans="1:6" ht="45">
      <c r="A1193" s="10" t="s">
        <v>101</v>
      </c>
      <c r="B1193" s="52" t="s">
        <v>525</v>
      </c>
      <c r="D1193" s="13"/>
    </row>
    <row r="1194" spans="1:6">
      <c r="A1194" s="10"/>
      <c r="B1194" s="52" t="s">
        <v>489</v>
      </c>
      <c r="D1194" s="13"/>
    </row>
    <row r="1195" spans="1:6" ht="30">
      <c r="A1195" s="10"/>
      <c r="B1195" s="52" t="s">
        <v>743</v>
      </c>
      <c r="D1195" s="13"/>
    </row>
    <row r="1196" spans="1:6">
      <c r="A1196" s="10"/>
      <c r="B1196" s="52" t="s">
        <v>871</v>
      </c>
      <c r="D1196" s="13"/>
    </row>
    <row r="1197" spans="1:6" ht="30">
      <c r="A1197" s="10"/>
      <c r="B1197" s="52" t="s">
        <v>484</v>
      </c>
      <c r="D1197" s="13"/>
    </row>
    <row r="1198" spans="1:6" ht="45">
      <c r="A1198" s="10"/>
      <c r="B1198" s="52" t="s">
        <v>932</v>
      </c>
      <c r="D1198" s="13"/>
    </row>
    <row r="1199" spans="1:6" ht="90">
      <c r="A1199" s="10"/>
      <c r="B1199" s="52" t="s">
        <v>485</v>
      </c>
      <c r="D1199" s="13"/>
    </row>
    <row r="1200" spans="1:6">
      <c r="A1200" s="10"/>
      <c r="B1200" s="52" t="s">
        <v>486</v>
      </c>
      <c r="D1200" s="13"/>
    </row>
    <row r="1201" spans="1:6">
      <c r="A1201" s="10"/>
      <c r="B1201" s="52" t="s">
        <v>487</v>
      </c>
      <c r="D1201" s="13"/>
    </row>
    <row r="1202" spans="1:6" ht="30">
      <c r="A1202" s="10"/>
      <c r="B1202" s="52" t="s">
        <v>488</v>
      </c>
      <c r="D1202" s="13"/>
    </row>
    <row r="1203" spans="1:6" ht="30">
      <c r="A1203" s="10"/>
      <c r="B1203" s="52" t="s">
        <v>524</v>
      </c>
      <c r="D1203" s="13"/>
    </row>
    <row r="1204" spans="1:6">
      <c r="A1204" s="10"/>
      <c r="B1204" s="41" t="s">
        <v>504</v>
      </c>
      <c r="C1204" s="8" t="s">
        <v>73</v>
      </c>
      <c r="D1204" s="19">
        <v>1</v>
      </c>
      <c r="E1204" s="166"/>
      <c r="F1204" s="12">
        <f t="shared" ref="F1204" si="44">D1204*E1204</f>
        <v>0</v>
      </c>
    </row>
    <row r="1205" spans="1:6">
      <c r="A1205" s="75"/>
      <c r="B1205" s="41"/>
      <c r="C1205" s="39"/>
      <c r="D1205" s="48"/>
      <c r="F1205" s="21"/>
    </row>
    <row r="1206" spans="1:6" ht="15.75" thickBot="1">
      <c r="A1206" s="8"/>
      <c r="B1206" s="41"/>
      <c r="C1206" s="11"/>
      <c r="D1206" s="11"/>
      <c r="E1206" s="163"/>
    </row>
    <row r="1207" spans="1:6">
      <c r="A1207" s="32" t="str">
        <f>A931</f>
        <v>B-VII</v>
      </c>
      <c r="B1207" s="33" t="str">
        <f>B931</f>
        <v>RADOVI PVC STOLARIJE</v>
      </c>
      <c r="C1207" s="34"/>
      <c r="D1207" s="34"/>
      <c r="E1207" s="169"/>
      <c r="F1207" s="108">
        <f>SUM(F1011:F1204)</f>
        <v>0</v>
      </c>
    </row>
    <row r="1208" spans="1:6">
      <c r="A1208" s="10"/>
      <c r="B1208" s="52"/>
      <c r="D1208" s="13"/>
    </row>
    <row r="1209" spans="1:6" ht="48.6" customHeight="1">
      <c r="A1209" s="10"/>
      <c r="B1209" s="52"/>
      <c r="D1209" s="13"/>
    </row>
    <row r="1210" spans="1:6">
      <c r="A1210" s="10"/>
      <c r="B1210" s="52"/>
      <c r="D1210" s="13"/>
    </row>
    <row r="1211" spans="1:6">
      <c r="A1211" s="10"/>
      <c r="B1211" s="52"/>
      <c r="D1211" s="13"/>
    </row>
    <row r="1212" spans="1:6">
      <c r="A1212" s="10"/>
      <c r="B1212" s="52"/>
      <c r="D1212" s="13"/>
    </row>
    <row r="1213" spans="1:6">
      <c r="A1213" s="10" t="s">
        <v>526</v>
      </c>
      <c r="B1213" s="9" t="s">
        <v>527</v>
      </c>
      <c r="C1213" s="11"/>
      <c r="D1213" s="11"/>
      <c r="E1213" s="163"/>
    </row>
    <row r="1214" spans="1:6">
      <c r="B1214" s="52"/>
      <c r="D1214" s="11"/>
    </row>
    <row r="1215" spans="1:6">
      <c r="B1215" s="42" t="s">
        <v>3</v>
      </c>
      <c r="D1215" s="13"/>
    </row>
    <row r="1216" spans="1:6" ht="60">
      <c r="A1216" s="126" t="s">
        <v>1</v>
      </c>
      <c r="B1216" s="52" t="s">
        <v>528</v>
      </c>
      <c r="C1216" s="38"/>
      <c r="D1216" s="35"/>
      <c r="F1216" s="21"/>
    </row>
    <row r="1217" spans="1:6" ht="30">
      <c r="A1217" s="65" t="s">
        <v>1</v>
      </c>
      <c r="B1217" s="52" t="s">
        <v>438</v>
      </c>
      <c r="C1217" s="38"/>
      <c r="D1217" s="35"/>
      <c r="F1217" s="21"/>
    </row>
    <row r="1218" spans="1:6" ht="30">
      <c r="A1218" s="65" t="s">
        <v>1</v>
      </c>
      <c r="B1218" s="52" t="s">
        <v>529</v>
      </c>
      <c r="C1218" s="38"/>
      <c r="D1218" s="35"/>
      <c r="F1218" s="21"/>
    </row>
    <row r="1219" spans="1:6" ht="30">
      <c r="A1219" s="65"/>
      <c r="B1219" s="52" t="s">
        <v>530</v>
      </c>
      <c r="C1219" s="38"/>
      <c r="D1219" s="35"/>
      <c r="F1219" s="21"/>
    </row>
    <row r="1220" spans="1:6" ht="30">
      <c r="A1220" s="65"/>
      <c r="B1220" s="52" t="s">
        <v>531</v>
      </c>
      <c r="C1220" s="38"/>
      <c r="D1220" s="35"/>
      <c r="F1220" s="21"/>
    </row>
    <row r="1221" spans="1:6" ht="30">
      <c r="A1221" s="65"/>
      <c r="B1221" s="52" t="s">
        <v>532</v>
      </c>
      <c r="C1221" s="38"/>
      <c r="D1221" s="35"/>
      <c r="F1221" s="21"/>
    </row>
    <row r="1222" spans="1:6" ht="45">
      <c r="A1222" s="65"/>
      <c r="B1222" s="52" t="s">
        <v>533</v>
      </c>
      <c r="C1222" s="38"/>
      <c r="D1222" s="35"/>
      <c r="F1222" s="21"/>
    </row>
    <row r="1223" spans="1:6">
      <c r="A1223" s="65"/>
      <c r="B1223" s="52" t="s">
        <v>534</v>
      </c>
      <c r="C1223" s="38"/>
      <c r="D1223" s="35"/>
      <c r="F1223" s="21"/>
    </row>
    <row r="1224" spans="1:6" ht="45">
      <c r="A1224" s="65"/>
      <c r="B1224" s="52" t="s">
        <v>535</v>
      </c>
      <c r="C1224" s="38"/>
      <c r="D1224" s="35"/>
      <c r="F1224" s="21"/>
    </row>
    <row r="1225" spans="1:6">
      <c r="A1225" s="65"/>
      <c r="B1225" s="52" t="s">
        <v>536</v>
      </c>
      <c r="C1225" s="38"/>
      <c r="D1225" s="35"/>
      <c r="F1225" s="21"/>
    </row>
    <row r="1226" spans="1:6" ht="60">
      <c r="A1226" s="65"/>
      <c r="B1226" s="52" t="s">
        <v>537</v>
      </c>
      <c r="C1226" s="38"/>
      <c r="D1226" s="35"/>
      <c r="F1226" s="21"/>
    </row>
    <row r="1227" spans="1:6">
      <c r="A1227" s="126"/>
      <c r="B1227" s="52" t="s">
        <v>538</v>
      </c>
      <c r="C1227" s="38"/>
      <c r="D1227" s="35"/>
      <c r="F1227" s="21"/>
    </row>
    <row r="1228" spans="1:6" ht="45">
      <c r="A1228" s="65"/>
      <c r="B1228" s="52" t="s">
        <v>539</v>
      </c>
      <c r="C1228" s="38"/>
      <c r="D1228" s="35"/>
      <c r="F1228" s="21"/>
    </row>
    <row r="1229" spans="1:6" ht="105">
      <c r="A1229" s="65" t="s">
        <v>1</v>
      </c>
      <c r="B1229" s="52" t="s">
        <v>540</v>
      </c>
      <c r="C1229" s="38"/>
      <c r="D1229" s="35"/>
      <c r="F1229" s="21"/>
    </row>
    <row r="1230" spans="1:6" ht="30">
      <c r="A1230" s="65" t="s">
        <v>1</v>
      </c>
      <c r="B1230" s="52" t="s">
        <v>422</v>
      </c>
      <c r="C1230" s="38"/>
      <c r="D1230" s="35"/>
      <c r="F1230" s="21"/>
    </row>
    <row r="1231" spans="1:6">
      <c r="A1231" s="65"/>
      <c r="B1231" s="52"/>
      <c r="C1231" s="38"/>
      <c r="D1231" s="35"/>
      <c r="F1231" s="21"/>
    </row>
    <row r="1232" spans="1:6">
      <c r="A1232" s="142"/>
      <c r="B1232" s="45" t="s">
        <v>541</v>
      </c>
      <c r="C1232" s="38"/>
      <c r="D1232" s="35"/>
      <c r="F1232" s="21"/>
    </row>
    <row r="1233" spans="1:6">
      <c r="A1233" s="132"/>
      <c r="B1233" s="9"/>
      <c r="C1233" s="38"/>
      <c r="D1233" s="35"/>
      <c r="F1233" s="21"/>
    </row>
    <row r="1234" spans="1:6">
      <c r="A1234" s="132"/>
      <c r="B1234" s="9" t="s">
        <v>542</v>
      </c>
      <c r="C1234" s="38"/>
      <c r="D1234" s="35"/>
      <c r="F1234" s="21"/>
    </row>
    <row r="1235" spans="1:6" ht="75">
      <c r="A1235" s="65" t="s">
        <v>1</v>
      </c>
      <c r="B1235" s="52" t="s">
        <v>543</v>
      </c>
      <c r="C1235" s="38"/>
      <c r="D1235" s="35"/>
      <c r="F1235" s="21"/>
    </row>
    <row r="1236" spans="1:6" ht="60">
      <c r="A1236" s="65" t="s">
        <v>1</v>
      </c>
      <c r="B1236" s="52" t="s">
        <v>544</v>
      </c>
      <c r="C1236" s="38"/>
      <c r="D1236" s="35"/>
      <c r="F1236" s="21"/>
    </row>
    <row r="1237" spans="1:6" ht="75">
      <c r="A1237" s="65" t="s">
        <v>1</v>
      </c>
      <c r="B1237" s="52" t="s">
        <v>545</v>
      </c>
      <c r="C1237" s="38"/>
      <c r="D1237" s="35"/>
      <c r="F1237" s="21"/>
    </row>
    <row r="1238" spans="1:6" ht="90">
      <c r="A1238" s="65" t="s">
        <v>1</v>
      </c>
      <c r="B1238" s="52" t="s">
        <v>546</v>
      </c>
      <c r="C1238" s="38"/>
      <c r="D1238" s="35"/>
      <c r="F1238" s="21"/>
    </row>
    <row r="1239" spans="1:6" ht="45">
      <c r="A1239" s="65" t="s">
        <v>1</v>
      </c>
      <c r="B1239" s="68" t="s">
        <v>313</v>
      </c>
      <c r="C1239" s="38"/>
      <c r="D1239" s="73"/>
      <c r="F1239" s="21"/>
    </row>
    <row r="1240" spans="1:6">
      <c r="A1240" s="65"/>
      <c r="B1240" s="68"/>
      <c r="C1240" s="38"/>
      <c r="D1240" s="73"/>
      <c r="F1240" s="21"/>
    </row>
    <row r="1241" spans="1:6">
      <c r="A1241" s="65"/>
      <c r="B1241" s="52"/>
      <c r="C1241" s="38"/>
      <c r="D1241" s="35"/>
      <c r="F1241" s="21"/>
    </row>
    <row r="1242" spans="1:6">
      <c r="A1242" s="65"/>
      <c r="B1242" s="9" t="s">
        <v>547</v>
      </c>
      <c r="C1242" s="38"/>
      <c r="D1242" s="35"/>
      <c r="F1242" s="21"/>
    </row>
    <row r="1243" spans="1:6" ht="30">
      <c r="A1243" s="65" t="s">
        <v>1</v>
      </c>
      <c r="B1243" s="36" t="s">
        <v>762</v>
      </c>
      <c r="C1243" s="38"/>
      <c r="D1243" s="73"/>
      <c r="F1243" s="21"/>
    </row>
    <row r="1244" spans="1:6">
      <c r="A1244" s="65"/>
      <c r="B1244" s="68"/>
      <c r="C1244" s="38"/>
      <c r="D1244" s="73"/>
      <c r="F1244" s="21"/>
    </row>
    <row r="1245" spans="1:6" ht="45">
      <c r="A1245" s="65" t="s">
        <v>1</v>
      </c>
      <c r="B1245" s="36" t="s">
        <v>763</v>
      </c>
      <c r="C1245" s="38"/>
      <c r="D1245" s="73"/>
      <c r="F1245" s="21"/>
    </row>
    <row r="1246" spans="1:6">
      <c r="A1246" s="65"/>
      <c r="B1246" s="36"/>
      <c r="C1246" s="38"/>
      <c r="D1246" s="73"/>
      <c r="F1246" s="21"/>
    </row>
    <row r="1247" spans="1:6">
      <c r="A1247" s="65"/>
      <c r="B1247" s="42" t="s">
        <v>548</v>
      </c>
      <c r="C1247" s="143"/>
      <c r="D1247" s="40"/>
      <c r="F1247" s="21"/>
    </row>
    <row r="1248" spans="1:6">
      <c r="A1248" s="65" t="s">
        <v>1</v>
      </c>
      <c r="B1248" s="41" t="s">
        <v>549</v>
      </c>
      <c r="C1248" s="143"/>
      <c r="D1248" s="40"/>
      <c r="F1248" s="21"/>
    </row>
    <row r="1249" spans="1:6" ht="180">
      <c r="A1249" s="65" t="s">
        <v>1</v>
      </c>
      <c r="B1249" s="52" t="s">
        <v>550</v>
      </c>
      <c r="C1249" s="143"/>
      <c r="D1249" s="40"/>
      <c r="F1249" s="21"/>
    </row>
    <row r="1250" spans="1:6">
      <c r="A1250" s="65"/>
      <c r="B1250" s="52"/>
      <c r="C1250" s="38"/>
      <c r="D1250" s="35"/>
      <c r="F1250" s="21"/>
    </row>
    <row r="1251" spans="1:6">
      <c r="A1251" s="65"/>
      <c r="B1251" s="9" t="s">
        <v>551</v>
      </c>
      <c r="C1251" s="38"/>
      <c r="D1251" s="35"/>
      <c r="F1251" s="21"/>
    </row>
    <row r="1252" spans="1:6" ht="90">
      <c r="A1252" s="65" t="s">
        <v>1</v>
      </c>
      <c r="B1252" s="52" t="s">
        <v>552</v>
      </c>
      <c r="C1252" s="38"/>
      <c r="D1252" s="35"/>
      <c r="F1252" s="21"/>
    </row>
    <row r="1253" spans="1:6" ht="60">
      <c r="A1253" s="65" t="s">
        <v>1</v>
      </c>
      <c r="B1253" s="52" t="s">
        <v>873</v>
      </c>
      <c r="C1253" s="38"/>
      <c r="D1253" s="35"/>
      <c r="F1253" s="21"/>
    </row>
    <row r="1254" spans="1:6" ht="90">
      <c r="A1254" s="65" t="s">
        <v>1</v>
      </c>
      <c r="B1254" s="52" t="s">
        <v>553</v>
      </c>
      <c r="C1254" s="38"/>
      <c r="D1254" s="35"/>
      <c r="F1254" s="21"/>
    </row>
    <row r="1255" spans="1:6">
      <c r="A1255" s="40"/>
      <c r="B1255" s="52"/>
      <c r="C1255" s="38"/>
      <c r="D1255" s="35"/>
      <c r="F1255" s="21"/>
    </row>
    <row r="1256" spans="1:6">
      <c r="A1256" s="65"/>
      <c r="B1256" s="9" t="s">
        <v>554</v>
      </c>
      <c r="C1256" s="38"/>
      <c r="D1256" s="35"/>
      <c r="F1256" s="21"/>
    </row>
    <row r="1257" spans="1:6">
      <c r="A1257" s="65" t="s">
        <v>1</v>
      </c>
      <c r="B1257" s="52" t="s">
        <v>555</v>
      </c>
      <c r="C1257" s="38"/>
      <c r="D1257" s="35"/>
      <c r="F1257" s="21"/>
    </row>
    <row r="1258" spans="1:6" ht="45">
      <c r="A1258" s="65" t="s">
        <v>1</v>
      </c>
      <c r="B1258" s="52" t="s">
        <v>556</v>
      </c>
      <c r="C1258" s="38"/>
      <c r="D1258" s="35"/>
      <c r="F1258" s="21"/>
    </row>
    <row r="1259" spans="1:6">
      <c r="A1259" s="60"/>
      <c r="B1259" s="41"/>
      <c r="C1259" s="11"/>
      <c r="D1259" s="35"/>
      <c r="E1259" s="163"/>
      <c r="F1259" s="21"/>
    </row>
    <row r="1260" spans="1:6">
      <c r="A1260" s="109"/>
      <c r="B1260" s="45" t="s">
        <v>557</v>
      </c>
      <c r="C1260" s="38"/>
      <c r="D1260" s="35"/>
      <c r="F1260" s="21"/>
    </row>
    <row r="1261" spans="1:6" ht="60">
      <c r="A1261" s="65" t="s">
        <v>1</v>
      </c>
      <c r="B1261" s="36" t="s">
        <v>764</v>
      </c>
      <c r="C1261" s="38"/>
      <c r="D1261" s="73"/>
      <c r="F1261" s="21"/>
    </row>
    <row r="1262" spans="1:6" ht="120">
      <c r="A1262" s="65" t="s">
        <v>1</v>
      </c>
      <c r="B1262" s="52" t="s">
        <v>558</v>
      </c>
      <c r="C1262" s="38"/>
      <c r="D1262" s="35"/>
      <c r="F1262" s="21"/>
    </row>
    <row r="1263" spans="1:6" ht="90">
      <c r="A1263" s="65" t="s">
        <v>1</v>
      </c>
      <c r="B1263" s="52" t="s">
        <v>559</v>
      </c>
      <c r="C1263" s="38"/>
      <c r="D1263" s="35"/>
      <c r="F1263" s="21"/>
    </row>
    <row r="1264" spans="1:6" ht="105">
      <c r="A1264" s="65" t="s">
        <v>1</v>
      </c>
      <c r="B1264" s="52" t="s">
        <v>874</v>
      </c>
      <c r="C1264" s="38"/>
      <c r="D1264" s="35"/>
      <c r="F1264" s="21"/>
    </row>
    <row r="1265" spans="1:6" ht="90">
      <c r="A1265" s="65" t="s">
        <v>1</v>
      </c>
      <c r="B1265" s="52" t="s">
        <v>875</v>
      </c>
      <c r="C1265" s="38"/>
      <c r="D1265" s="35"/>
      <c r="F1265" s="21"/>
    </row>
    <row r="1266" spans="1:6" ht="45">
      <c r="A1266" s="65" t="s">
        <v>1</v>
      </c>
      <c r="B1266" s="52" t="s">
        <v>560</v>
      </c>
      <c r="C1266" s="38"/>
      <c r="D1266" s="35"/>
      <c r="F1266" s="21"/>
    </row>
    <row r="1267" spans="1:6" ht="45">
      <c r="A1267" s="65" t="s">
        <v>1</v>
      </c>
      <c r="B1267" s="52" t="s">
        <v>561</v>
      </c>
      <c r="C1267" s="38"/>
      <c r="D1267" s="35"/>
      <c r="F1267" s="21"/>
    </row>
    <row r="1268" spans="1:6">
      <c r="A1268" s="126"/>
      <c r="B1268" s="9"/>
      <c r="C1268" s="38"/>
      <c r="D1268" s="35"/>
      <c r="F1268" s="21"/>
    </row>
    <row r="1269" spans="1:6" ht="60">
      <c r="A1269" s="60" t="s">
        <v>1</v>
      </c>
      <c r="B1269" s="69" t="s">
        <v>314</v>
      </c>
      <c r="C1269" s="10"/>
      <c r="D1269" s="35"/>
      <c r="E1269" s="181"/>
    </row>
    <row r="1270" spans="1:6" ht="45">
      <c r="A1270" s="126" t="s">
        <v>1</v>
      </c>
      <c r="B1270" s="9" t="s">
        <v>313</v>
      </c>
      <c r="C1270" s="38"/>
      <c r="D1270" s="35"/>
      <c r="F1270" s="21"/>
    </row>
    <row r="1271" spans="1:6">
      <c r="A1271" s="65"/>
      <c r="B1271" s="36"/>
      <c r="C1271" s="38"/>
      <c r="D1271" s="73"/>
      <c r="F1271" s="21"/>
    </row>
    <row r="1272" spans="1:6">
      <c r="A1272" s="65"/>
      <c r="B1272" s="36"/>
      <c r="C1272" s="38"/>
      <c r="D1272" s="73"/>
      <c r="F1272" s="21"/>
    </row>
    <row r="1273" spans="1:6">
      <c r="A1273" s="144"/>
      <c r="B1273" s="145"/>
      <c r="C1273" s="146"/>
      <c r="D1273" s="70"/>
      <c r="E1273" s="189"/>
      <c r="F1273" s="147"/>
    </row>
    <row r="1274" spans="1:6">
      <c r="A1274" s="65"/>
      <c r="B1274" s="71" t="s">
        <v>562</v>
      </c>
      <c r="C1274" s="38"/>
      <c r="D1274" s="73"/>
      <c r="F1274" s="21"/>
    </row>
    <row r="1275" spans="1:6">
      <c r="A1275" s="40"/>
      <c r="B1275" s="36"/>
      <c r="C1275" s="38"/>
      <c r="D1275" s="73"/>
      <c r="F1275" s="21"/>
    </row>
    <row r="1276" spans="1:6">
      <c r="A1276" s="40"/>
      <c r="B1276" s="68" t="s">
        <v>542</v>
      </c>
      <c r="C1276" s="38"/>
      <c r="D1276" s="73"/>
      <c r="F1276" s="21"/>
    </row>
    <row r="1277" spans="1:6" ht="90">
      <c r="A1277" s="65" t="s">
        <v>1</v>
      </c>
      <c r="B1277" s="41" t="s">
        <v>563</v>
      </c>
      <c r="C1277" s="38"/>
      <c r="D1277" s="73"/>
      <c r="F1277" s="21"/>
    </row>
    <row r="1278" spans="1:6">
      <c r="A1278" s="65"/>
      <c r="B1278" s="36"/>
      <c r="C1278" s="38"/>
      <c r="D1278" s="73"/>
      <c r="F1278" s="21"/>
    </row>
    <row r="1279" spans="1:6">
      <c r="A1279" s="65"/>
      <c r="B1279" s="68" t="s">
        <v>554</v>
      </c>
      <c r="C1279" s="47"/>
      <c r="D1279" s="72"/>
      <c r="F1279" s="21"/>
    </row>
    <row r="1280" spans="1:6" ht="120">
      <c r="A1280" s="65" t="s">
        <v>1</v>
      </c>
      <c r="B1280" s="36" t="s">
        <v>564</v>
      </c>
      <c r="C1280" s="47"/>
      <c r="D1280" s="73"/>
      <c r="E1280" s="188"/>
      <c r="F1280" s="21"/>
    </row>
    <row r="1281" spans="1:6" ht="90">
      <c r="A1281" s="65" t="s">
        <v>1</v>
      </c>
      <c r="B1281" s="36" t="s">
        <v>565</v>
      </c>
      <c r="C1281" s="38"/>
      <c r="D1281" s="74"/>
      <c r="E1281" s="188"/>
      <c r="F1281" s="21"/>
    </row>
    <row r="1282" spans="1:6" ht="45">
      <c r="A1282" s="65" t="s">
        <v>1</v>
      </c>
      <c r="B1282" s="36" t="s">
        <v>566</v>
      </c>
      <c r="C1282" s="38"/>
      <c r="D1282" s="73"/>
      <c r="F1282" s="21"/>
    </row>
    <row r="1283" spans="1:6" ht="75">
      <c r="A1283" s="65" t="s">
        <v>1</v>
      </c>
      <c r="B1283" s="36" t="s">
        <v>567</v>
      </c>
      <c r="C1283" s="38"/>
      <c r="D1283" s="73"/>
      <c r="F1283" s="21"/>
    </row>
    <row r="1284" spans="1:6" ht="45">
      <c r="A1284" s="65" t="s">
        <v>1</v>
      </c>
      <c r="B1284" s="36" t="s">
        <v>561</v>
      </c>
      <c r="C1284" s="38"/>
      <c r="D1284" s="73"/>
      <c r="F1284" s="21"/>
    </row>
    <row r="1285" spans="1:6" ht="30">
      <c r="A1285" s="65" t="s">
        <v>1</v>
      </c>
      <c r="B1285" s="36" t="s">
        <v>876</v>
      </c>
      <c r="C1285" s="10"/>
      <c r="D1285" s="73"/>
      <c r="F1285" s="21"/>
    </row>
    <row r="1286" spans="1:6">
      <c r="A1286" s="75"/>
      <c r="B1286" s="148"/>
      <c r="C1286" s="10"/>
      <c r="D1286" s="73"/>
      <c r="F1286" s="21"/>
    </row>
    <row r="1287" spans="1:6" ht="45">
      <c r="A1287" s="65" t="s">
        <v>1</v>
      </c>
      <c r="B1287" s="68" t="s">
        <v>568</v>
      </c>
      <c r="C1287" s="38"/>
      <c r="D1287" s="73"/>
      <c r="F1287" s="21"/>
    </row>
    <row r="1288" spans="1:6">
      <c r="A1288" s="65"/>
      <c r="B1288" s="52"/>
      <c r="C1288" s="76"/>
      <c r="D1288" s="35"/>
      <c r="F1288" s="21"/>
    </row>
    <row r="1289" spans="1:6">
      <c r="A1289" s="149"/>
      <c r="B1289" s="145"/>
      <c r="C1289" s="77"/>
      <c r="D1289" s="70"/>
      <c r="E1289" s="189"/>
      <c r="F1289" s="147"/>
    </row>
    <row r="1290" spans="1:6">
      <c r="A1290" s="65"/>
      <c r="B1290" s="78" t="s">
        <v>569</v>
      </c>
      <c r="C1290" s="78"/>
      <c r="D1290" s="35"/>
      <c r="F1290" s="21"/>
    </row>
    <row r="1291" spans="1:6" ht="210">
      <c r="A1291" s="65"/>
      <c r="B1291" s="36" t="s">
        <v>572</v>
      </c>
      <c r="C1291" s="48"/>
      <c r="D1291" s="73"/>
      <c r="F1291" s="21"/>
    </row>
    <row r="1292" spans="1:6" ht="225">
      <c r="A1292" s="65"/>
      <c r="B1292" s="36" t="s">
        <v>573</v>
      </c>
      <c r="C1292" s="48"/>
      <c r="D1292" s="73"/>
      <c r="F1292" s="21"/>
    </row>
    <row r="1293" spans="1:6" ht="105">
      <c r="A1293" s="65"/>
      <c r="B1293" s="36" t="s">
        <v>765</v>
      </c>
      <c r="C1293" s="48"/>
      <c r="D1293" s="73"/>
      <c r="F1293" s="21"/>
    </row>
    <row r="1294" spans="1:6" ht="105">
      <c r="A1294" s="65"/>
      <c r="B1294" s="68" t="s">
        <v>570</v>
      </c>
      <c r="C1294" s="48"/>
      <c r="D1294" s="73"/>
      <c r="F1294" s="21"/>
    </row>
    <row r="1295" spans="1:6">
      <c r="A1295" s="65"/>
      <c r="B1295" s="36"/>
      <c r="C1295" s="48"/>
      <c r="D1295" s="73"/>
      <c r="F1295" s="21"/>
    </row>
    <row r="1296" spans="1:6">
      <c r="A1296" s="99"/>
      <c r="B1296" s="79" t="s">
        <v>571</v>
      </c>
      <c r="C1296" s="48"/>
      <c r="D1296" s="73"/>
      <c r="F1296" s="21"/>
    </row>
    <row r="1297" spans="1:6" ht="105">
      <c r="A1297" s="65"/>
      <c r="B1297" s="36" t="s">
        <v>933</v>
      </c>
      <c r="C1297" s="48"/>
      <c r="D1297" s="73"/>
      <c r="F1297" s="21"/>
    </row>
    <row r="1298" spans="1:6">
      <c r="A1298" s="65"/>
      <c r="B1298" s="36"/>
      <c r="C1298" s="48"/>
      <c r="D1298" s="73"/>
      <c r="F1298" s="21"/>
    </row>
    <row r="1299" spans="1:6" ht="90">
      <c r="A1299" s="65"/>
      <c r="B1299" s="36" t="s">
        <v>766</v>
      </c>
      <c r="C1299" s="48"/>
      <c r="D1299" s="73"/>
      <c r="F1299" s="21"/>
    </row>
    <row r="1300" spans="1:6">
      <c r="A1300" s="65"/>
      <c r="B1300" s="36"/>
      <c r="C1300" s="48"/>
      <c r="D1300" s="73"/>
      <c r="F1300" s="21"/>
    </row>
    <row r="1301" spans="1:6" ht="90">
      <c r="A1301" s="65"/>
      <c r="B1301" s="68" t="s">
        <v>481</v>
      </c>
      <c r="C1301" s="48"/>
      <c r="D1301" s="73"/>
      <c r="F1301" s="21"/>
    </row>
    <row r="1302" spans="1:6">
      <c r="B1302" s="42"/>
      <c r="D1302" s="13"/>
    </row>
    <row r="1303" spans="1:6">
      <c r="B1303" s="52"/>
      <c r="D1303" s="13"/>
    </row>
    <row r="1304" spans="1:6">
      <c r="B1304" s="52"/>
      <c r="D1304" s="13"/>
    </row>
    <row r="1305" spans="1:6" ht="30">
      <c r="A1305" s="15" t="s">
        <v>31</v>
      </c>
      <c r="B1305" s="16" t="s">
        <v>32</v>
      </c>
      <c r="C1305" s="15" t="s">
        <v>33</v>
      </c>
      <c r="D1305" s="17" t="s">
        <v>34</v>
      </c>
      <c r="E1305" s="165"/>
      <c r="F1305" s="18" t="s">
        <v>65</v>
      </c>
    </row>
    <row r="1306" spans="1:6">
      <c r="A1306" s="10"/>
      <c r="B1306" s="8"/>
      <c r="C1306" s="10"/>
      <c r="D1306" s="11"/>
      <c r="E1306" s="175"/>
      <c r="F1306" s="19"/>
    </row>
    <row r="1307" spans="1:6">
      <c r="A1307" s="66"/>
      <c r="B1307" s="45" t="s">
        <v>574</v>
      </c>
      <c r="C1307" s="20"/>
      <c r="D1307" s="80"/>
      <c r="F1307" s="21"/>
    </row>
    <row r="1308" spans="1:6">
      <c r="A1308" s="75"/>
      <c r="B1308" s="41"/>
      <c r="C1308" s="20"/>
      <c r="D1308" s="80"/>
      <c r="F1308" s="21"/>
    </row>
    <row r="1309" spans="1:6" ht="75">
      <c r="A1309" s="10" t="s">
        <v>36</v>
      </c>
      <c r="B1309" s="52" t="s">
        <v>934</v>
      </c>
      <c r="C1309" s="20"/>
      <c r="D1309" s="80"/>
      <c r="F1309" s="21"/>
    </row>
    <row r="1310" spans="1:6" ht="30">
      <c r="A1310" s="75"/>
      <c r="B1310" s="52" t="s">
        <v>575</v>
      </c>
      <c r="C1310" s="20"/>
      <c r="D1310" s="80"/>
      <c r="F1310" s="21"/>
    </row>
    <row r="1311" spans="1:6" ht="75">
      <c r="A1311" s="75"/>
      <c r="B1311" s="52" t="s">
        <v>576</v>
      </c>
      <c r="C1311" s="20"/>
      <c r="D1311" s="80"/>
      <c r="F1311" s="21"/>
    </row>
    <row r="1312" spans="1:6" ht="30">
      <c r="A1312" s="75"/>
      <c r="B1312" s="52" t="s">
        <v>877</v>
      </c>
      <c r="C1312" s="20"/>
      <c r="D1312" s="80"/>
      <c r="F1312" s="21"/>
    </row>
    <row r="1313" spans="1:6" ht="45">
      <c r="A1313" s="75"/>
      <c r="B1313" s="52" t="s">
        <v>747</v>
      </c>
      <c r="C1313" s="20"/>
      <c r="D1313" s="80"/>
      <c r="F1313" s="21"/>
    </row>
    <row r="1314" spans="1:6" ht="76.5" customHeight="1">
      <c r="A1314" s="75"/>
      <c r="B1314" s="52" t="s">
        <v>485</v>
      </c>
      <c r="C1314" s="20"/>
      <c r="D1314" s="80"/>
      <c r="F1314" s="21"/>
    </row>
    <row r="1315" spans="1:6" ht="30">
      <c r="A1315" s="75"/>
      <c r="B1315" s="52" t="s">
        <v>577</v>
      </c>
      <c r="C1315" s="20"/>
      <c r="D1315" s="80"/>
      <c r="F1315" s="21"/>
    </row>
    <row r="1316" spans="1:6" ht="30">
      <c r="A1316" s="75"/>
      <c r="B1316" s="52" t="s">
        <v>488</v>
      </c>
      <c r="C1316" s="20"/>
      <c r="D1316" s="80"/>
      <c r="F1316" s="21"/>
    </row>
    <row r="1317" spans="1:6" ht="30">
      <c r="A1317" s="75"/>
      <c r="B1317" s="52" t="s">
        <v>505</v>
      </c>
      <c r="C1317" s="20"/>
      <c r="D1317" s="80"/>
      <c r="F1317" s="21"/>
    </row>
    <row r="1318" spans="1:6">
      <c r="A1318" s="10"/>
      <c r="B1318" s="87" t="s">
        <v>578</v>
      </c>
      <c r="C1318" s="8" t="s">
        <v>430</v>
      </c>
      <c r="D1318" s="19">
        <v>1</v>
      </c>
      <c r="E1318" s="166"/>
      <c r="F1318" s="12">
        <f>D1318*E1318</f>
        <v>0</v>
      </c>
    </row>
    <row r="1319" spans="1:6">
      <c r="A1319" s="10"/>
      <c r="B1319" s="87"/>
      <c r="C1319" s="8" t="s">
        <v>431</v>
      </c>
      <c r="D1319" s="19">
        <v>0</v>
      </c>
      <c r="E1319" s="166"/>
      <c r="F1319" s="12">
        <f>D1319*E1319</f>
        <v>0</v>
      </c>
    </row>
    <row r="1320" spans="1:6">
      <c r="A1320" s="75"/>
      <c r="B1320" s="41"/>
      <c r="C1320" s="20"/>
      <c r="D1320" s="80"/>
      <c r="F1320" s="21"/>
    </row>
    <row r="1321" spans="1:6">
      <c r="A1321" s="75"/>
      <c r="B1321" s="41"/>
      <c r="C1321" s="39"/>
      <c r="D1321" s="48"/>
      <c r="F1321" s="21"/>
    </row>
    <row r="1322" spans="1:6" ht="75">
      <c r="A1322" s="10" t="s">
        <v>41</v>
      </c>
      <c r="B1322" s="52" t="s">
        <v>935</v>
      </c>
      <c r="C1322" s="20"/>
      <c r="D1322" s="80"/>
      <c r="F1322" s="21"/>
    </row>
    <row r="1323" spans="1:6" ht="30">
      <c r="A1323" s="75"/>
      <c r="B1323" s="52" t="s">
        <v>575</v>
      </c>
      <c r="C1323" s="20"/>
      <c r="D1323" s="80"/>
      <c r="F1323" s="21"/>
    </row>
    <row r="1324" spans="1:6" ht="75">
      <c r="A1324" s="75"/>
      <c r="B1324" s="52" t="s">
        <v>576</v>
      </c>
      <c r="C1324" s="20"/>
      <c r="D1324" s="80"/>
      <c r="F1324" s="21"/>
    </row>
    <row r="1325" spans="1:6" ht="30">
      <c r="A1325" s="75"/>
      <c r="B1325" s="52" t="s">
        <v>877</v>
      </c>
      <c r="C1325" s="20"/>
      <c r="D1325" s="80"/>
      <c r="F1325" s="21"/>
    </row>
    <row r="1326" spans="1:6" ht="60">
      <c r="A1326" s="75"/>
      <c r="B1326" s="52" t="s">
        <v>749</v>
      </c>
      <c r="C1326" s="20"/>
      <c r="D1326" s="80"/>
      <c r="F1326" s="21"/>
    </row>
    <row r="1327" spans="1:6" ht="90">
      <c r="A1327" s="75"/>
      <c r="B1327" s="52" t="s">
        <v>485</v>
      </c>
      <c r="C1327" s="20"/>
      <c r="D1327" s="80"/>
      <c r="F1327" s="21"/>
    </row>
    <row r="1328" spans="1:6" ht="30">
      <c r="A1328" s="75"/>
      <c r="B1328" s="52" t="s">
        <v>577</v>
      </c>
      <c r="C1328" s="20"/>
      <c r="D1328" s="80"/>
      <c r="F1328" s="21"/>
    </row>
    <row r="1329" spans="1:6" ht="30">
      <c r="A1329" s="75"/>
      <c r="B1329" s="52" t="s">
        <v>488</v>
      </c>
      <c r="C1329" s="20"/>
      <c r="D1329" s="80"/>
      <c r="F1329" s="21"/>
    </row>
    <row r="1330" spans="1:6" ht="30">
      <c r="A1330" s="75"/>
      <c r="B1330" s="52" t="s">
        <v>506</v>
      </c>
      <c r="C1330" s="20"/>
      <c r="D1330" s="80"/>
      <c r="F1330" s="21"/>
    </row>
    <row r="1331" spans="1:6">
      <c r="A1331" s="10"/>
      <c r="B1331" s="87" t="s">
        <v>579</v>
      </c>
      <c r="C1331" s="8" t="s">
        <v>430</v>
      </c>
      <c r="D1331" s="19">
        <v>1</v>
      </c>
      <c r="E1331" s="166"/>
      <c r="F1331" s="12">
        <f>D1331*E1331</f>
        <v>0</v>
      </c>
    </row>
    <row r="1332" spans="1:6">
      <c r="A1332" s="10"/>
      <c r="B1332" s="87"/>
      <c r="C1332" s="8" t="s">
        <v>431</v>
      </c>
      <c r="D1332" s="19">
        <v>2</v>
      </c>
      <c r="E1332" s="166"/>
      <c r="F1332" s="12">
        <f>D1332*E1332</f>
        <v>0</v>
      </c>
    </row>
    <row r="1333" spans="1:6">
      <c r="A1333" s="75"/>
      <c r="B1333" s="41"/>
      <c r="C1333" s="20"/>
      <c r="D1333" s="80"/>
      <c r="F1333" s="21"/>
    </row>
    <row r="1334" spans="1:6" ht="60">
      <c r="A1334" s="10" t="s">
        <v>43</v>
      </c>
      <c r="B1334" s="52" t="s">
        <v>936</v>
      </c>
      <c r="C1334" s="20"/>
      <c r="D1334" s="80"/>
      <c r="F1334" s="21"/>
    </row>
    <row r="1335" spans="1:6" ht="30">
      <c r="A1335" s="75"/>
      <c r="B1335" s="52" t="s">
        <v>575</v>
      </c>
      <c r="C1335" s="20"/>
      <c r="D1335" s="80"/>
      <c r="F1335" s="21"/>
    </row>
    <row r="1336" spans="1:6" ht="75">
      <c r="A1336" s="75"/>
      <c r="B1336" s="52" t="s">
        <v>576</v>
      </c>
      <c r="C1336" s="20"/>
      <c r="D1336" s="80"/>
      <c r="F1336" s="21"/>
    </row>
    <row r="1337" spans="1:6" ht="30">
      <c r="A1337" s="75"/>
      <c r="B1337" s="52" t="s">
        <v>877</v>
      </c>
      <c r="C1337" s="20"/>
      <c r="D1337" s="80"/>
      <c r="F1337" s="21"/>
    </row>
    <row r="1338" spans="1:6" ht="45">
      <c r="A1338" s="75"/>
      <c r="B1338" s="52" t="s">
        <v>748</v>
      </c>
      <c r="C1338" s="20"/>
      <c r="D1338" s="80"/>
      <c r="F1338" s="21"/>
    </row>
    <row r="1339" spans="1:6" ht="78.75" customHeight="1">
      <c r="A1339" s="75"/>
      <c r="B1339" s="52" t="s">
        <v>485</v>
      </c>
      <c r="C1339" s="20"/>
      <c r="D1339" s="80"/>
      <c r="F1339" s="21"/>
    </row>
    <row r="1340" spans="1:6" ht="30">
      <c r="A1340" s="75"/>
      <c r="B1340" s="52" t="s">
        <v>577</v>
      </c>
      <c r="C1340" s="20"/>
      <c r="D1340" s="80"/>
      <c r="F1340" s="21"/>
    </row>
    <row r="1341" spans="1:6" ht="30">
      <c r="A1341" s="75"/>
      <c r="B1341" s="52" t="s">
        <v>488</v>
      </c>
      <c r="C1341" s="20"/>
      <c r="D1341" s="80"/>
      <c r="F1341" s="21"/>
    </row>
    <row r="1342" spans="1:6" ht="30">
      <c r="A1342" s="75"/>
      <c r="B1342" s="52" t="s">
        <v>617</v>
      </c>
      <c r="C1342" s="20"/>
      <c r="D1342" s="80"/>
      <c r="F1342" s="21"/>
    </row>
    <row r="1343" spans="1:6">
      <c r="A1343" s="10"/>
      <c r="B1343" s="87" t="s">
        <v>580</v>
      </c>
      <c r="C1343" s="8" t="s">
        <v>430</v>
      </c>
      <c r="D1343" s="19">
        <v>1</v>
      </c>
      <c r="E1343" s="166"/>
      <c r="F1343" s="12">
        <f>D1343*E1343</f>
        <v>0</v>
      </c>
    </row>
    <row r="1344" spans="1:6">
      <c r="A1344" s="10"/>
      <c r="B1344" s="87"/>
      <c r="C1344" s="8" t="s">
        <v>431</v>
      </c>
      <c r="D1344" s="19">
        <v>1</v>
      </c>
      <c r="E1344" s="166"/>
      <c r="F1344" s="12">
        <f>D1344*E1344</f>
        <v>0</v>
      </c>
    </row>
    <row r="1345" spans="1:6">
      <c r="A1345" s="75"/>
      <c r="B1345" s="41"/>
      <c r="C1345" s="39"/>
      <c r="D1345" s="48"/>
      <c r="F1345" s="21"/>
    </row>
    <row r="1346" spans="1:6" ht="60">
      <c r="A1346" s="10" t="s">
        <v>44</v>
      </c>
      <c r="B1346" s="52" t="s">
        <v>937</v>
      </c>
      <c r="C1346" s="20"/>
      <c r="D1346" s="80"/>
      <c r="F1346" s="21"/>
    </row>
    <row r="1347" spans="1:6" ht="30">
      <c r="A1347" s="75"/>
      <c r="B1347" s="52" t="s">
        <v>581</v>
      </c>
      <c r="C1347" s="20"/>
      <c r="D1347" s="80"/>
      <c r="F1347" s="21"/>
    </row>
    <row r="1348" spans="1:6" ht="75">
      <c r="A1348" s="75"/>
      <c r="B1348" s="52" t="s">
        <v>582</v>
      </c>
      <c r="C1348" s="20"/>
      <c r="D1348" s="80"/>
      <c r="F1348" s="21"/>
    </row>
    <row r="1349" spans="1:6" ht="30">
      <c r="A1349" s="75"/>
      <c r="B1349" s="52" t="s">
        <v>877</v>
      </c>
      <c r="C1349" s="20"/>
      <c r="D1349" s="80"/>
      <c r="F1349" s="21"/>
    </row>
    <row r="1350" spans="1:6" ht="45">
      <c r="A1350" s="75"/>
      <c r="B1350" s="52" t="s">
        <v>747</v>
      </c>
      <c r="C1350" s="20"/>
      <c r="D1350" s="80"/>
      <c r="F1350" s="21"/>
    </row>
    <row r="1351" spans="1:6" ht="77.25" customHeight="1">
      <c r="A1351" s="75"/>
      <c r="B1351" s="52" t="s">
        <v>485</v>
      </c>
      <c r="C1351" s="20"/>
      <c r="D1351" s="80"/>
      <c r="F1351" s="21"/>
    </row>
    <row r="1352" spans="1:6" ht="30">
      <c r="A1352" s="75"/>
      <c r="B1352" s="52" t="s">
        <v>577</v>
      </c>
      <c r="C1352" s="20"/>
      <c r="D1352" s="80"/>
      <c r="F1352" s="21"/>
    </row>
    <row r="1353" spans="1:6" ht="30">
      <c r="A1353" s="75"/>
      <c r="B1353" s="52" t="s">
        <v>488</v>
      </c>
      <c r="C1353" s="20"/>
      <c r="D1353" s="80"/>
      <c r="F1353" s="21"/>
    </row>
    <row r="1354" spans="1:6" ht="30">
      <c r="A1354" s="75"/>
      <c r="B1354" s="52" t="s">
        <v>618</v>
      </c>
      <c r="C1354" s="20"/>
      <c r="D1354" s="80"/>
      <c r="F1354" s="21"/>
    </row>
    <row r="1355" spans="1:6">
      <c r="A1355" s="10"/>
      <c r="B1355" s="87" t="s">
        <v>583</v>
      </c>
      <c r="C1355" s="8" t="s">
        <v>73</v>
      </c>
      <c r="D1355" s="19">
        <v>1</v>
      </c>
      <c r="E1355" s="166"/>
      <c r="F1355" s="12">
        <f>D1355*E1355</f>
        <v>0</v>
      </c>
    </row>
    <row r="1356" spans="1:6">
      <c r="A1356" s="10"/>
      <c r="B1356" s="87"/>
      <c r="D1356" s="19"/>
    </row>
    <row r="1357" spans="1:6" ht="75">
      <c r="A1357" s="10" t="s">
        <v>46</v>
      </c>
      <c r="B1357" s="52" t="s">
        <v>938</v>
      </c>
      <c r="C1357" s="20"/>
      <c r="D1357" s="80"/>
      <c r="F1357" s="21"/>
    </row>
    <row r="1358" spans="1:6" ht="30">
      <c r="A1358" s="75"/>
      <c r="B1358" s="52" t="s">
        <v>581</v>
      </c>
      <c r="C1358" s="20"/>
      <c r="D1358" s="80"/>
      <c r="F1358" s="21"/>
    </row>
    <row r="1359" spans="1:6" ht="75">
      <c r="A1359" s="75"/>
      <c r="B1359" s="52" t="s">
        <v>582</v>
      </c>
      <c r="C1359" s="20"/>
      <c r="D1359" s="80"/>
      <c r="F1359" s="21"/>
    </row>
    <row r="1360" spans="1:6" ht="30">
      <c r="A1360" s="75"/>
      <c r="B1360" s="52" t="s">
        <v>877</v>
      </c>
      <c r="C1360" s="20"/>
      <c r="D1360" s="80"/>
      <c r="F1360" s="21"/>
    </row>
    <row r="1361" spans="1:14" ht="45">
      <c r="A1361" s="75"/>
      <c r="B1361" s="52" t="s">
        <v>747</v>
      </c>
      <c r="C1361" s="20"/>
      <c r="D1361" s="80"/>
      <c r="F1361" s="21"/>
    </row>
    <row r="1362" spans="1:14" ht="90">
      <c r="A1362" s="75"/>
      <c r="B1362" s="52" t="s">
        <v>485</v>
      </c>
      <c r="C1362" s="20"/>
      <c r="D1362" s="80"/>
      <c r="F1362" s="21"/>
    </row>
    <row r="1363" spans="1:14" ht="30">
      <c r="A1363" s="75"/>
      <c r="B1363" s="52" t="s">
        <v>577</v>
      </c>
      <c r="C1363" s="20"/>
      <c r="D1363" s="80"/>
      <c r="F1363" s="21"/>
    </row>
    <row r="1364" spans="1:14" ht="30">
      <c r="A1364" s="75"/>
      <c r="B1364" s="52" t="s">
        <v>488</v>
      </c>
      <c r="C1364" s="20"/>
      <c r="D1364" s="80"/>
      <c r="F1364" s="21"/>
    </row>
    <row r="1365" spans="1:14" ht="30">
      <c r="A1365" s="75"/>
      <c r="B1365" s="52" t="s">
        <v>618</v>
      </c>
      <c r="C1365" s="20"/>
      <c r="D1365" s="80"/>
      <c r="F1365" s="21"/>
    </row>
    <row r="1366" spans="1:14">
      <c r="A1366" s="10"/>
      <c r="B1366" s="87" t="s">
        <v>583</v>
      </c>
      <c r="C1366" s="8" t="s">
        <v>73</v>
      </c>
      <c r="D1366" s="19">
        <v>1</v>
      </c>
      <c r="E1366" s="166"/>
      <c r="F1366" s="12">
        <f>D1366*E1366</f>
        <v>0</v>
      </c>
    </row>
    <row r="1367" spans="1:14">
      <c r="A1367" s="10"/>
      <c r="B1367" s="87"/>
      <c r="D1367" s="19"/>
    </row>
    <row r="1368" spans="1:14">
      <c r="A1368" s="75"/>
      <c r="B1368" s="41"/>
      <c r="C1368" s="20"/>
      <c r="D1368" s="80"/>
      <c r="F1368" s="21"/>
    </row>
    <row r="1369" spans="1:14">
      <c r="A1369" s="75"/>
      <c r="B1369" s="41"/>
      <c r="C1369" s="20"/>
      <c r="D1369" s="80"/>
      <c r="F1369" s="21"/>
    </row>
    <row r="1370" spans="1:14">
      <c r="A1370" s="66"/>
      <c r="B1370" s="45" t="s">
        <v>585</v>
      </c>
      <c r="C1370" s="20"/>
      <c r="D1370" s="80"/>
      <c r="F1370" s="21"/>
    </row>
    <row r="1371" spans="1:14" ht="60">
      <c r="A1371" s="10" t="s">
        <v>47</v>
      </c>
      <c r="B1371" s="52" t="s">
        <v>939</v>
      </c>
      <c r="C1371" s="20"/>
      <c r="D1371" s="80"/>
      <c r="F1371" s="21"/>
    </row>
    <row r="1372" spans="1:14" ht="30">
      <c r="A1372" s="75"/>
      <c r="B1372" s="52" t="s">
        <v>586</v>
      </c>
      <c r="C1372" s="20"/>
      <c r="D1372" s="80"/>
      <c r="F1372" s="21"/>
    </row>
    <row r="1373" spans="1:14" ht="45">
      <c r="A1373" s="75"/>
      <c r="B1373" s="52" t="s">
        <v>587</v>
      </c>
      <c r="C1373" s="20"/>
      <c r="D1373" s="80"/>
      <c r="F1373" s="21"/>
    </row>
    <row r="1374" spans="1:14" ht="15.6" customHeight="1">
      <c r="A1374" s="75"/>
      <c r="B1374" s="52" t="s">
        <v>588</v>
      </c>
      <c r="C1374" s="20"/>
      <c r="D1374" s="80"/>
      <c r="F1374" s="21"/>
      <c r="J1374" s="2"/>
      <c r="K1374" s="7"/>
      <c r="L1374" s="6"/>
      <c r="N1374" s="4"/>
    </row>
    <row r="1375" spans="1:14" ht="38.450000000000003" customHeight="1">
      <c r="A1375" s="75"/>
      <c r="B1375" s="52" t="s">
        <v>877</v>
      </c>
      <c r="C1375" s="20"/>
      <c r="D1375" s="80"/>
      <c r="F1375" s="21"/>
      <c r="J1375" s="3"/>
      <c r="K1375" s="7"/>
      <c r="L1375" s="6"/>
      <c r="N1375" s="4"/>
    </row>
    <row r="1376" spans="1:14" ht="48" customHeight="1">
      <c r="A1376" s="75"/>
      <c r="B1376" s="52" t="s">
        <v>589</v>
      </c>
      <c r="C1376" s="20"/>
      <c r="D1376" s="80"/>
      <c r="F1376" s="21"/>
      <c r="J1376" s="3"/>
      <c r="K1376" s="5"/>
      <c r="L1376" s="6"/>
    </row>
    <row r="1377" spans="1:12" ht="105">
      <c r="A1377" s="75"/>
      <c r="B1377" s="52" t="s">
        <v>590</v>
      </c>
      <c r="C1377" s="20"/>
      <c r="D1377" s="80"/>
      <c r="F1377" s="21"/>
      <c r="J1377" s="3"/>
      <c r="K1377" s="5"/>
      <c r="L1377" s="6"/>
    </row>
    <row r="1378" spans="1:12" ht="33" customHeight="1">
      <c r="A1378" s="75"/>
      <c r="B1378" s="52" t="s">
        <v>488</v>
      </c>
      <c r="C1378" s="20"/>
      <c r="D1378" s="80"/>
      <c r="F1378" s="21"/>
      <c r="J1378" s="3"/>
      <c r="K1378" s="5"/>
      <c r="L1378" s="6"/>
    </row>
    <row r="1379" spans="1:12" ht="39" customHeight="1">
      <c r="A1379" s="75"/>
      <c r="B1379" s="52" t="s">
        <v>619</v>
      </c>
      <c r="C1379" s="20"/>
      <c r="D1379" s="80"/>
      <c r="F1379" s="21"/>
      <c r="J1379" s="3"/>
      <c r="K1379" s="5"/>
      <c r="L1379" s="6"/>
    </row>
    <row r="1380" spans="1:12">
      <c r="A1380" s="10"/>
      <c r="B1380" s="87" t="s">
        <v>591</v>
      </c>
      <c r="C1380" s="8" t="s">
        <v>73</v>
      </c>
      <c r="D1380" s="19">
        <v>1</v>
      </c>
      <c r="E1380" s="166"/>
      <c r="F1380" s="12">
        <f>D1380*E1380</f>
        <v>0</v>
      </c>
      <c r="J1380" s="3"/>
      <c r="K1380" s="5"/>
      <c r="L1380" s="6"/>
    </row>
    <row r="1381" spans="1:12">
      <c r="A1381" s="10"/>
      <c r="B1381" s="87"/>
      <c r="D1381" s="19"/>
      <c r="J1381" s="3"/>
      <c r="K1381" s="5"/>
      <c r="L1381" s="6"/>
    </row>
    <row r="1382" spans="1:12" ht="22.9" customHeight="1">
      <c r="A1382" s="10"/>
      <c r="B1382" s="87"/>
      <c r="D1382" s="19"/>
      <c r="J1382" s="3"/>
      <c r="K1382" s="5"/>
      <c r="L1382" s="6"/>
    </row>
    <row r="1383" spans="1:12" ht="77.45" customHeight="1">
      <c r="A1383" s="10" t="s">
        <v>97</v>
      </c>
      <c r="B1383" s="52" t="s">
        <v>726</v>
      </c>
      <c r="C1383" s="39"/>
      <c r="D1383" s="48"/>
      <c r="F1383" s="21"/>
      <c r="J1383" s="3"/>
      <c r="K1383" s="5"/>
      <c r="L1383" s="6"/>
    </row>
    <row r="1384" spans="1:12" ht="22.9" customHeight="1">
      <c r="A1384" s="10"/>
      <c r="J1384" s="3"/>
      <c r="K1384" s="5"/>
      <c r="L1384" s="6"/>
    </row>
    <row r="1385" spans="1:12">
      <c r="A1385" s="10"/>
      <c r="B1385" s="81" t="s">
        <v>719</v>
      </c>
      <c r="C1385" s="8" t="s">
        <v>73</v>
      </c>
      <c r="D1385" s="19">
        <v>1</v>
      </c>
      <c r="E1385" s="166"/>
      <c r="F1385" s="12">
        <f>D1385*E1385</f>
        <v>0</v>
      </c>
      <c r="J1385" s="3"/>
      <c r="K1385" s="5"/>
      <c r="L1385" s="6"/>
    </row>
    <row r="1386" spans="1:12">
      <c r="A1386" s="10"/>
      <c r="B1386" s="81" t="s">
        <v>720</v>
      </c>
      <c r="C1386" s="8" t="s">
        <v>73</v>
      </c>
      <c r="D1386" s="19">
        <v>1</v>
      </c>
      <c r="E1386" s="166"/>
      <c r="F1386" s="12">
        <f t="shared" ref="F1386:F1387" si="45">D1386*E1386</f>
        <v>0</v>
      </c>
      <c r="J1386" s="3"/>
      <c r="K1386" s="5"/>
      <c r="L1386" s="6"/>
    </row>
    <row r="1387" spans="1:12">
      <c r="A1387" s="10"/>
      <c r="B1387" s="81" t="s">
        <v>721</v>
      </c>
      <c r="C1387" s="82" t="s">
        <v>73</v>
      </c>
      <c r="D1387" s="83">
        <v>1</v>
      </c>
      <c r="E1387" s="179"/>
      <c r="F1387" s="12">
        <f t="shared" si="45"/>
        <v>0</v>
      </c>
      <c r="J1387" s="3"/>
      <c r="K1387" s="5"/>
      <c r="L1387" s="6"/>
    </row>
    <row r="1388" spans="1:12">
      <c r="A1388" s="10"/>
      <c r="B1388" s="81"/>
      <c r="C1388" s="82"/>
      <c r="D1388" s="83"/>
      <c r="E1388" s="180"/>
      <c r="F1388" s="84"/>
    </row>
    <row r="1389" spans="1:12" ht="75">
      <c r="A1389" s="10" t="s">
        <v>98</v>
      </c>
      <c r="B1389" s="52" t="s">
        <v>727</v>
      </c>
      <c r="D1389" s="48"/>
      <c r="F1389" s="40"/>
    </row>
    <row r="1390" spans="1:12">
      <c r="D1390" s="48"/>
      <c r="F1390" s="40"/>
    </row>
    <row r="1391" spans="1:12">
      <c r="A1391" s="10"/>
      <c r="B1391" s="81" t="s">
        <v>723</v>
      </c>
      <c r="C1391" s="8" t="s">
        <v>73</v>
      </c>
      <c r="D1391" s="19">
        <v>1</v>
      </c>
      <c r="E1391" s="166"/>
      <c r="F1391" s="12">
        <f>D1391*E1391</f>
        <v>0</v>
      </c>
    </row>
    <row r="1392" spans="1:12">
      <c r="A1392" s="10"/>
      <c r="B1392" s="81" t="s">
        <v>722</v>
      </c>
      <c r="C1392" s="8" t="s">
        <v>73</v>
      </c>
      <c r="D1392" s="19">
        <v>2</v>
      </c>
      <c r="E1392" s="166"/>
      <c r="F1392" s="12">
        <f t="shared" ref="F1392:F1455" si="46">D1392*E1392</f>
        <v>0</v>
      </c>
    </row>
    <row r="1393" spans="1:6">
      <c r="A1393" s="10"/>
      <c r="B1393" s="41"/>
      <c r="D1393" s="48"/>
      <c r="F1393" s="12">
        <f t="shared" si="46"/>
        <v>0</v>
      </c>
    </row>
    <row r="1394" spans="1:6" ht="75">
      <c r="A1394" s="10" t="s">
        <v>99</v>
      </c>
      <c r="B1394" s="52" t="s">
        <v>728</v>
      </c>
      <c r="D1394" s="48"/>
      <c r="F1394" s="12">
        <f t="shared" si="46"/>
        <v>0</v>
      </c>
    </row>
    <row r="1395" spans="1:6">
      <c r="F1395" s="12">
        <f t="shared" si="46"/>
        <v>0</v>
      </c>
    </row>
    <row r="1396" spans="1:6">
      <c r="A1396" s="10"/>
      <c r="B1396" s="81" t="s">
        <v>724</v>
      </c>
      <c r="C1396" s="8" t="s">
        <v>73</v>
      </c>
      <c r="D1396" s="19">
        <v>2</v>
      </c>
      <c r="E1396" s="166"/>
      <c r="F1396" s="12">
        <f t="shared" si="46"/>
        <v>0</v>
      </c>
    </row>
    <row r="1397" spans="1:6">
      <c r="A1397" s="10"/>
      <c r="B1397" s="81" t="s">
        <v>725</v>
      </c>
      <c r="C1397" s="8" t="s">
        <v>73</v>
      </c>
      <c r="D1397" s="19">
        <v>2</v>
      </c>
      <c r="E1397" s="166"/>
      <c r="F1397" s="12">
        <f t="shared" si="46"/>
        <v>0</v>
      </c>
    </row>
    <row r="1398" spans="1:6">
      <c r="A1398" s="75"/>
      <c r="B1398" s="41"/>
      <c r="C1398" s="20"/>
      <c r="D1398" s="80"/>
      <c r="F1398" s="12">
        <f t="shared" si="46"/>
        <v>0</v>
      </c>
    </row>
    <row r="1399" spans="1:6">
      <c r="A1399" s="66"/>
      <c r="B1399" s="45" t="s">
        <v>592</v>
      </c>
      <c r="C1399" s="20"/>
      <c r="D1399" s="80"/>
      <c r="F1399" s="12">
        <f t="shared" si="46"/>
        <v>0</v>
      </c>
    </row>
    <row r="1400" spans="1:6" ht="90">
      <c r="A1400" s="10" t="s">
        <v>97</v>
      </c>
      <c r="B1400" s="52" t="s">
        <v>940</v>
      </c>
      <c r="C1400" s="20"/>
      <c r="D1400" s="80"/>
    </row>
    <row r="1401" spans="1:6" ht="75">
      <c r="A1401" s="75"/>
      <c r="B1401" s="52" t="s">
        <v>878</v>
      </c>
      <c r="C1401" s="20"/>
      <c r="D1401" s="80"/>
    </row>
    <row r="1402" spans="1:6" ht="30">
      <c r="A1402" s="75"/>
      <c r="B1402" s="52" t="s">
        <v>620</v>
      </c>
      <c r="C1402" s="20"/>
      <c r="D1402" s="80"/>
    </row>
    <row r="1403" spans="1:6">
      <c r="A1403" s="10"/>
      <c r="B1403" s="87" t="s">
        <v>593</v>
      </c>
      <c r="C1403" s="8" t="s">
        <v>73</v>
      </c>
      <c r="D1403" s="19">
        <v>2</v>
      </c>
      <c r="E1403" s="166"/>
      <c r="F1403" s="12">
        <f t="shared" si="46"/>
        <v>0</v>
      </c>
    </row>
    <row r="1404" spans="1:6">
      <c r="A1404" s="10"/>
      <c r="B1404" s="87" t="s">
        <v>744</v>
      </c>
      <c r="C1404" s="8" t="s">
        <v>73</v>
      </c>
      <c r="D1404" s="19">
        <v>1</v>
      </c>
      <c r="E1404" s="166"/>
      <c r="F1404" s="12">
        <f t="shared" si="46"/>
        <v>0</v>
      </c>
    </row>
    <row r="1405" spans="1:6">
      <c r="A1405" s="10"/>
      <c r="B1405" s="87" t="s">
        <v>769</v>
      </c>
      <c r="C1405" s="8" t="s">
        <v>73</v>
      </c>
      <c r="D1405" s="19">
        <v>2</v>
      </c>
      <c r="F1405" s="12">
        <f t="shared" si="46"/>
        <v>0</v>
      </c>
    </row>
    <row r="1406" spans="1:6">
      <c r="A1406" s="75"/>
      <c r="B1406" s="41"/>
      <c r="C1406" s="20"/>
      <c r="D1406" s="80"/>
    </row>
    <row r="1407" spans="1:6" ht="90">
      <c r="A1407" s="10" t="s">
        <v>98</v>
      </c>
      <c r="B1407" s="52" t="s">
        <v>941</v>
      </c>
      <c r="C1407" s="20"/>
      <c r="D1407" s="80"/>
    </row>
    <row r="1408" spans="1:6" ht="75">
      <c r="A1408" s="75"/>
      <c r="B1408" s="52" t="s">
        <v>879</v>
      </c>
      <c r="C1408" s="20"/>
      <c r="D1408" s="80"/>
    </row>
    <row r="1409" spans="1:6" ht="30">
      <c r="A1409" s="75"/>
      <c r="B1409" s="52" t="s">
        <v>621</v>
      </c>
      <c r="C1409" s="20"/>
      <c r="D1409" s="80"/>
    </row>
    <row r="1410" spans="1:6">
      <c r="A1410" s="10"/>
      <c r="B1410" s="87" t="s">
        <v>595</v>
      </c>
      <c r="C1410" s="8" t="s">
        <v>73</v>
      </c>
      <c r="D1410" s="19">
        <v>1</v>
      </c>
      <c r="E1410" s="166"/>
      <c r="F1410" s="12">
        <f t="shared" si="46"/>
        <v>0</v>
      </c>
    </row>
    <row r="1411" spans="1:6">
      <c r="A1411" s="10"/>
      <c r="B1411" s="87" t="s">
        <v>594</v>
      </c>
      <c r="C1411" s="8" t="s">
        <v>73</v>
      </c>
      <c r="D1411" s="19">
        <v>2</v>
      </c>
      <c r="E1411" s="166"/>
      <c r="F1411" s="12">
        <f t="shared" si="46"/>
        <v>0</v>
      </c>
    </row>
    <row r="1412" spans="1:6">
      <c r="A1412" s="10"/>
      <c r="B1412" s="87" t="s">
        <v>596</v>
      </c>
      <c r="C1412" s="8" t="s">
        <v>73</v>
      </c>
      <c r="D1412" s="19">
        <v>1</v>
      </c>
      <c r="E1412" s="166"/>
      <c r="F1412" s="12">
        <f t="shared" si="46"/>
        <v>0</v>
      </c>
    </row>
    <row r="1413" spans="1:6">
      <c r="A1413" s="75"/>
      <c r="B1413" s="41"/>
      <c r="C1413" s="20"/>
      <c r="D1413" s="80"/>
    </row>
    <row r="1414" spans="1:6">
      <c r="A1414" s="66"/>
      <c r="B1414" s="45" t="s">
        <v>597</v>
      </c>
      <c r="C1414" s="20"/>
      <c r="D1414" s="80"/>
    </row>
    <row r="1415" spans="1:6" ht="75">
      <c r="A1415" s="10" t="s">
        <v>99</v>
      </c>
      <c r="B1415" s="52" t="s">
        <v>622</v>
      </c>
      <c r="C1415" s="20"/>
      <c r="D1415" s="80"/>
    </row>
    <row r="1416" spans="1:6" ht="45">
      <c r="A1416" s="75"/>
      <c r="B1416" s="52" t="s">
        <v>627</v>
      </c>
      <c r="C1416" s="20"/>
      <c r="D1416" s="80"/>
    </row>
    <row r="1417" spans="1:6" ht="75">
      <c r="A1417" s="75"/>
      <c r="B1417" s="52" t="s">
        <v>628</v>
      </c>
      <c r="C1417" s="20"/>
      <c r="D1417" s="80"/>
    </row>
    <row r="1418" spans="1:6" ht="30">
      <c r="A1418" s="75"/>
      <c r="B1418" s="52" t="s">
        <v>880</v>
      </c>
      <c r="C1418" s="20"/>
      <c r="D1418" s="80"/>
    </row>
    <row r="1419" spans="1:6" ht="75">
      <c r="A1419" s="75"/>
      <c r="B1419" s="52" t="s">
        <v>598</v>
      </c>
      <c r="C1419" s="20"/>
      <c r="D1419" s="80"/>
    </row>
    <row r="1420" spans="1:6" ht="105">
      <c r="A1420" s="75"/>
      <c r="B1420" s="52" t="s">
        <v>599</v>
      </c>
      <c r="C1420" s="20"/>
      <c r="D1420" s="80"/>
    </row>
    <row r="1421" spans="1:6" ht="30">
      <c r="A1421" s="75"/>
      <c r="B1421" s="52" t="s">
        <v>488</v>
      </c>
      <c r="C1421" s="20"/>
      <c r="D1421" s="80"/>
    </row>
    <row r="1422" spans="1:6" ht="30">
      <c r="A1422" s="75"/>
      <c r="B1422" s="52" t="s">
        <v>518</v>
      </c>
      <c r="C1422" s="20"/>
      <c r="D1422" s="80"/>
    </row>
    <row r="1423" spans="1:6">
      <c r="A1423" s="10"/>
      <c r="B1423" s="87" t="s">
        <v>591</v>
      </c>
      <c r="C1423" s="8" t="s">
        <v>73</v>
      </c>
      <c r="D1423" s="19">
        <v>1</v>
      </c>
      <c r="E1423" s="166"/>
      <c r="F1423" s="12">
        <f t="shared" si="46"/>
        <v>0</v>
      </c>
    </row>
    <row r="1424" spans="1:6">
      <c r="A1424" s="75"/>
      <c r="B1424" s="41"/>
      <c r="C1424" s="20"/>
      <c r="D1424" s="80"/>
    </row>
    <row r="1425" spans="1:6" ht="75">
      <c r="A1425" s="10" t="s">
        <v>100</v>
      </c>
      <c r="B1425" s="52" t="s">
        <v>623</v>
      </c>
      <c r="C1425" s="20"/>
      <c r="D1425" s="80"/>
    </row>
    <row r="1426" spans="1:6" ht="45">
      <c r="A1426" s="75"/>
      <c r="B1426" s="52" t="s">
        <v>627</v>
      </c>
      <c r="C1426" s="20"/>
      <c r="D1426" s="80"/>
    </row>
    <row r="1427" spans="1:6" ht="30">
      <c r="A1427" s="75"/>
      <c r="B1427" s="52" t="s">
        <v>880</v>
      </c>
      <c r="C1427" s="20"/>
      <c r="D1427" s="80"/>
    </row>
    <row r="1428" spans="1:6" ht="60">
      <c r="A1428" s="75"/>
      <c r="B1428" s="52" t="s">
        <v>750</v>
      </c>
      <c r="C1428" s="20"/>
      <c r="D1428" s="80"/>
    </row>
    <row r="1429" spans="1:6" ht="105">
      <c r="A1429" s="75"/>
      <c r="B1429" s="52" t="s">
        <v>599</v>
      </c>
      <c r="C1429" s="20"/>
      <c r="D1429" s="80"/>
    </row>
    <row r="1430" spans="1:6" ht="30">
      <c r="A1430" s="75"/>
      <c r="B1430" s="52" t="s">
        <v>488</v>
      </c>
      <c r="C1430" s="20"/>
      <c r="D1430" s="80"/>
    </row>
    <row r="1431" spans="1:6" ht="30">
      <c r="A1431" s="75"/>
      <c r="B1431" s="52" t="s">
        <v>520</v>
      </c>
      <c r="C1431" s="20"/>
      <c r="D1431" s="80"/>
    </row>
    <row r="1432" spans="1:6">
      <c r="A1432" s="10"/>
      <c r="B1432" s="87" t="s">
        <v>600</v>
      </c>
      <c r="C1432" s="8" t="s">
        <v>73</v>
      </c>
      <c r="D1432" s="19">
        <v>1</v>
      </c>
      <c r="E1432" s="166"/>
      <c r="F1432" s="12">
        <f t="shared" si="46"/>
        <v>0</v>
      </c>
    </row>
    <row r="1433" spans="1:6">
      <c r="A1433" s="75"/>
      <c r="B1433" s="41"/>
      <c r="C1433" s="20"/>
      <c r="D1433" s="80"/>
    </row>
    <row r="1434" spans="1:6" ht="60">
      <c r="A1434" s="10" t="s">
        <v>100</v>
      </c>
      <c r="B1434" s="52" t="s">
        <v>624</v>
      </c>
      <c r="C1434" s="20"/>
      <c r="D1434" s="80"/>
    </row>
    <row r="1435" spans="1:6" ht="45">
      <c r="A1435" s="75"/>
      <c r="B1435" s="52" t="s">
        <v>627</v>
      </c>
      <c r="C1435" s="20"/>
      <c r="D1435" s="80"/>
    </row>
    <row r="1436" spans="1:6" ht="30">
      <c r="A1436" s="75"/>
      <c r="B1436" s="52" t="s">
        <v>881</v>
      </c>
      <c r="C1436" s="20"/>
      <c r="D1436" s="80"/>
    </row>
    <row r="1437" spans="1:6" ht="60">
      <c r="A1437" s="75"/>
      <c r="B1437" s="52" t="s">
        <v>750</v>
      </c>
      <c r="C1437" s="20"/>
      <c r="D1437" s="80"/>
    </row>
    <row r="1438" spans="1:6" ht="105">
      <c r="A1438" s="75"/>
      <c r="B1438" s="52" t="s">
        <v>599</v>
      </c>
      <c r="C1438" s="20"/>
      <c r="D1438" s="80"/>
    </row>
    <row r="1439" spans="1:6" ht="30">
      <c r="A1439" s="75"/>
      <c r="B1439" s="52" t="s">
        <v>488</v>
      </c>
      <c r="C1439" s="20"/>
      <c r="D1439" s="80"/>
    </row>
    <row r="1440" spans="1:6" ht="30">
      <c r="A1440" s="75"/>
      <c r="B1440" s="52" t="s">
        <v>522</v>
      </c>
      <c r="C1440" s="20"/>
      <c r="D1440" s="80"/>
    </row>
    <row r="1441" spans="1:6">
      <c r="A1441" s="10"/>
      <c r="B1441" s="87" t="s">
        <v>601</v>
      </c>
      <c r="C1441" s="8" t="s">
        <v>73</v>
      </c>
      <c r="D1441" s="19">
        <v>2</v>
      </c>
      <c r="E1441" s="166"/>
      <c r="F1441" s="12">
        <f t="shared" si="46"/>
        <v>0</v>
      </c>
    </row>
    <row r="1443" spans="1:6" ht="75">
      <c r="A1443" s="10" t="s">
        <v>101</v>
      </c>
      <c r="B1443" s="41" t="s">
        <v>942</v>
      </c>
      <c r="C1443" s="20"/>
      <c r="D1443" s="80"/>
    </row>
    <row r="1444" spans="1:6" ht="30">
      <c r="A1444" s="75"/>
      <c r="B1444" s="52" t="s">
        <v>575</v>
      </c>
      <c r="C1444" s="20"/>
      <c r="D1444" s="80"/>
    </row>
    <row r="1445" spans="1:6" ht="30">
      <c r="A1445" s="75"/>
      <c r="B1445" s="52" t="s">
        <v>767</v>
      </c>
      <c r="C1445" s="20"/>
      <c r="D1445" s="80"/>
    </row>
    <row r="1446" spans="1:6" ht="30">
      <c r="A1446" s="75"/>
      <c r="B1446" s="52" t="s">
        <v>877</v>
      </c>
      <c r="C1446" s="20"/>
      <c r="D1446" s="80"/>
    </row>
    <row r="1447" spans="1:6">
      <c r="A1447" s="75"/>
      <c r="B1447" s="52"/>
      <c r="C1447" s="20"/>
      <c r="D1447" s="80"/>
    </row>
    <row r="1448" spans="1:6" ht="45">
      <c r="A1448" s="75"/>
      <c r="B1448" s="52" t="s">
        <v>747</v>
      </c>
      <c r="C1448" s="20"/>
      <c r="D1448" s="80"/>
    </row>
    <row r="1449" spans="1:6" ht="90">
      <c r="A1449" s="75"/>
      <c r="B1449" s="52" t="s">
        <v>485</v>
      </c>
      <c r="C1449" s="20"/>
      <c r="D1449" s="80"/>
    </row>
    <row r="1450" spans="1:6">
      <c r="A1450" s="75"/>
      <c r="B1450" s="52"/>
      <c r="C1450" s="20"/>
      <c r="D1450" s="80"/>
    </row>
    <row r="1451" spans="1:6" ht="30">
      <c r="A1451" s="75"/>
      <c r="B1451" s="52" t="s">
        <v>488</v>
      </c>
      <c r="C1451" s="20"/>
      <c r="D1451" s="80"/>
    </row>
    <row r="1452" spans="1:6" ht="30">
      <c r="A1452" s="75"/>
      <c r="B1452" s="52" t="s">
        <v>768</v>
      </c>
      <c r="C1452" s="20"/>
      <c r="D1452" s="80"/>
    </row>
    <row r="1453" spans="1:6">
      <c r="A1453" s="10"/>
      <c r="B1453" s="87" t="s">
        <v>584</v>
      </c>
      <c r="C1453" s="8" t="s">
        <v>73</v>
      </c>
      <c r="D1453" s="19">
        <v>1</v>
      </c>
      <c r="E1453" s="166"/>
      <c r="F1453" s="12">
        <f t="shared" si="46"/>
        <v>0</v>
      </c>
    </row>
    <row r="1454" spans="1:6">
      <c r="A1454" s="10"/>
      <c r="B1454" s="87"/>
      <c r="D1454" s="19"/>
    </row>
    <row r="1455" spans="1:6">
      <c r="A1455" s="75"/>
      <c r="B1455" s="41"/>
      <c r="C1455" s="39"/>
      <c r="D1455" s="48"/>
    </row>
    <row r="1456" spans="1:6" ht="255">
      <c r="A1456" s="10" t="s">
        <v>102</v>
      </c>
      <c r="B1456" s="52" t="s">
        <v>943</v>
      </c>
      <c r="C1456" s="20"/>
      <c r="D1456" s="80"/>
    </row>
    <row r="1457" spans="1:6" ht="45">
      <c r="A1457" s="10"/>
      <c r="B1457" s="52" t="s">
        <v>882</v>
      </c>
      <c r="C1457" s="20"/>
      <c r="D1457" s="80"/>
    </row>
    <row r="1458" spans="1:6" ht="105">
      <c r="A1458" s="75"/>
      <c r="B1458" s="52" t="s">
        <v>599</v>
      </c>
      <c r="C1458" s="20"/>
      <c r="D1458" s="80"/>
    </row>
    <row r="1459" spans="1:6" ht="30">
      <c r="A1459" s="75"/>
      <c r="B1459" s="52" t="s">
        <v>488</v>
      </c>
      <c r="C1459" s="20"/>
      <c r="D1459" s="80"/>
    </row>
    <row r="1460" spans="1:6" ht="30">
      <c r="A1460" s="75"/>
      <c r="B1460" s="52" t="s">
        <v>524</v>
      </c>
      <c r="C1460" s="20"/>
      <c r="D1460" s="80"/>
    </row>
    <row r="1461" spans="1:6">
      <c r="A1461" s="10"/>
      <c r="B1461" s="87" t="s">
        <v>602</v>
      </c>
      <c r="C1461" s="8" t="s">
        <v>73</v>
      </c>
      <c r="D1461" s="19">
        <v>1</v>
      </c>
      <c r="E1461" s="166"/>
      <c r="F1461" s="12">
        <f t="shared" ref="F1456:F1494" si="47">D1461*E1461</f>
        <v>0</v>
      </c>
    </row>
    <row r="1462" spans="1:6">
      <c r="A1462" s="75"/>
      <c r="B1462" s="41"/>
      <c r="C1462" s="20"/>
      <c r="D1462" s="80"/>
    </row>
    <row r="1463" spans="1:6">
      <c r="A1463" s="66"/>
      <c r="B1463" s="45" t="s">
        <v>603</v>
      </c>
      <c r="C1463" s="20"/>
      <c r="D1463" s="80"/>
    </row>
    <row r="1464" spans="1:6" ht="45">
      <c r="A1464" s="10" t="s">
        <v>102</v>
      </c>
      <c r="B1464" s="52" t="s">
        <v>944</v>
      </c>
      <c r="C1464" s="20"/>
      <c r="D1464" s="80"/>
    </row>
    <row r="1465" spans="1:6" ht="45">
      <c r="A1465" s="60"/>
      <c r="B1465" s="36" t="s">
        <v>604</v>
      </c>
      <c r="C1465" s="143"/>
      <c r="D1465" s="150"/>
      <c r="E1465" s="168"/>
    </row>
    <row r="1466" spans="1:6" ht="60">
      <c r="A1466" s="60"/>
      <c r="B1466" s="36" t="s">
        <v>605</v>
      </c>
      <c r="C1466" s="143"/>
      <c r="D1466" s="150"/>
      <c r="E1466" s="168"/>
    </row>
    <row r="1467" spans="1:6" ht="75">
      <c r="A1467" s="126"/>
      <c r="B1467" s="36" t="s">
        <v>606</v>
      </c>
      <c r="C1467" s="143"/>
      <c r="D1467" s="150"/>
      <c r="E1467" s="168"/>
    </row>
    <row r="1468" spans="1:6">
      <c r="A1468" s="126"/>
      <c r="B1468" s="36"/>
      <c r="C1468" s="143"/>
      <c r="D1468" s="150"/>
      <c r="E1468" s="168"/>
    </row>
    <row r="1469" spans="1:6" ht="30">
      <c r="A1469" s="126"/>
      <c r="B1469" s="36" t="s">
        <v>818</v>
      </c>
      <c r="C1469" s="143"/>
      <c r="D1469" s="150"/>
      <c r="E1469" s="168"/>
    </row>
    <row r="1470" spans="1:6" ht="30">
      <c r="A1470" s="126"/>
      <c r="B1470" s="36" t="s">
        <v>819</v>
      </c>
      <c r="C1470" s="143"/>
      <c r="D1470" s="150"/>
      <c r="E1470" s="168"/>
    </row>
    <row r="1471" spans="1:6" ht="30">
      <c r="A1471" s="126"/>
      <c r="B1471" s="36" t="s">
        <v>607</v>
      </c>
      <c r="C1471" s="143"/>
      <c r="D1471" s="150"/>
      <c r="E1471" s="168"/>
    </row>
    <row r="1472" spans="1:6" ht="30">
      <c r="A1472" s="126"/>
      <c r="B1472" s="36" t="s">
        <v>820</v>
      </c>
      <c r="C1472" s="143"/>
      <c r="D1472" s="150"/>
      <c r="E1472" s="168"/>
    </row>
    <row r="1473" spans="1:6">
      <c r="A1473" s="126"/>
      <c r="B1473" s="36" t="s">
        <v>821</v>
      </c>
      <c r="C1473" s="143"/>
      <c r="D1473" s="150"/>
      <c r="E1473" s="168"/>
    </row>
    <row r="1474" spans="1:6">
      <c r="A1474" s="10"/>
      <c r="B1474" s="87"/>
      <c r="C1474" s="8" t="s">
        <v>45</v>
      </c>
      <c r="D1474" s="19">
        <v>1</v>
      </c>
      <c r="E1474" s="166"/>
      <c r="F1474" s="12">
        <f t="shared" si="47"/>
        <v>0</v>
      </c>
    </row>
    <row r="1475" spans="1:6">
      <c r="A1475" s="75"/>
      <c r="B1475" s="52"/>
      <c r="C1475" s="20"/>
      <c r="D1475" s="80"/>
    </row>
    <row r="1476" spans="1:6" ht="30">
      <c r="A1476" s="10" t="s">
        <v>243</v>
      </c>
      <c r="B1476" s="52" t="s">
        <v>625</v>
      </c>
      <c r="C1476" s="20"/>
      <c r="D1476" s="80"/>
    </row>
    <row r="1477" spans="1:6" ht="240">
      <c r="A1477" s="75"/>
      <c r="B1477" s="52" t="s">
        <v>945</v>
      </c>
      <c r="C1477" s="20"/>
      <c r="D1477" s="80"/>
    </row>
    <row r="1478" spans="1:6">
      <c r="A1478" s="10"/>
      <c r="B1478" s="87"/>
      <c r="C1478" s="8" t="s">
        <v>42</v>
      </c>
      <c r="D1478" s="19">
        <v>18</v>
      </c>
      <c r="E1478" s="166"/>
      <c r="F1478" s="12">
        <f t="shared" si="47"/>
        <v>0</v>
      </c>
    </row>
    <row r="1479" spans="1:6">
      <c r="A1479" s="75"/>
      <c r="B1479" s="41"/>
      <c r="C1479" s="20"/>
      <c r="D1479" s="80"/>
    </row>
    <row r="1480" spans="1:6" ht="45">
      <c r="A1480" s="10" t="s">
        <v>244</v>
      </c>
      <c r="B1480" s="52" t="s">
        <v>946</v>
      </c>
      <c r="C1480" s="20"/>
      <c r="D1480" s="80"/>
    </row>
    <row r="1481" spans="1:6" ht="30">
      <c r="A1481" s="10"/>
      <c r="B1481" s="52" t="s">
        <v>608</v>
      </c>
      <c r="C1481" s="20"/>
      <c r="D1481" s="80"/>
    </row>
    <row r="1482" spans="1:6" ht="75">
      <c r="A1482" s="10"/>
      <c r="B1482" s="52" t="s">
        <v>609</v>
      </c>
      <c r="C1482" s="20"/>
      <c r="D1482" s="80"/>
    </row>
    <row r="1483" spans="1:6" ht="45">
      <c r="A1483" s="10"/>
      <c r="B1483" s="52" t="s">
        <v>610</v>
      </c>
      <c r="C1483" s="20"/>
      <c r="D1483" s="80"/>
    </row>
    <row r="1484" spans="1:6">
      <c r="A1484" s="10"/>
      <c r="B1484" s="87"/>
      <c r="C1484" s="8" t="s">
        <v>42</v>
      </c>
      <c r="D1484" s="19">
        <v>320</v>
      </c>
      <c r="E1484" s="166"/>
      <c r="F1484" s="12">
        <f t="shared" si="47"/>
        <v>0</v>
      </c>
    </row>
    <row r="1485" spans="1:6">
      <c r="A1485" s="75"/>
      <c r="B1485" s="41"/>
      <c r="C1485" s="20"/>
      <c r="D1485" s="80"/>
    </row>
    <row r="1486" spans="1:6" ht="90">
      <c r="A1486" s="10" t="s">
        <v>245</v>
      </c>
      <c r="B1486" s="52" t="s">
        <v>626</v>
      </c>
      <c r="C1486" s="20"/>
      <c r="D1486" s="80"/>
    </row>
    <row r="1487" spans="1:6">
      <c r="A1487" s="10"/>
      <c r="B1487" s="87" t="s">
        <v>611</v>
      </c>
      <c r="C1487" s="8" t="s">
        <v>73</v>
      </c>
      <c r="D1487" s="19">
        <v>3</v>
      </c>
      <c r="E1487" s="166"/>
      <c r="F1487" s="12">
        <f t="shared" si="47"/>
        <v>0</v>
      </c>
    </row>
    <row r="1488" spans="1:6">
      <c r="A1488" s="75"/>
      <c r="B1488" s="41"/>
      <c r="C1488" s="39"/>
      <c r="D1488" s="48"/>
    </row>
    <row r="1489" spans="1:6" ht="150">
      <c r="A1489" s="85" t="s">
        <v>612</v>
      </c>
      <c r="B1489" s="36" t="s">
        <v>947</v>
      </c>
      <c r="C1489" s="39"/>
      <c r="D1489" s="48"/>
    </row>
    <row r="1490" spans="1:6">
      <c r="A1490" s="85"/>
      <c r="B1490" s="36" t="s">
        <v>613</v>
      </c>
      <c r="C1490" s="39"/>
      <c r="D1490" s="48"/>
    </row>
    <row r="1491" spans="1:6">
      <c r="A1491" s="75"/>
      <c r="B1491" s="41" t="s">
        <v>614</v>
      </c>
      <c r="C1491" s="39"/>
      <c r="D1491" s="48"/>
    </row>
    <row r="1492" spans="1:6" ht="30">
      <c r="A1492" s="75"/>
      <c r="B1492" s="41" t="s">
        <v>615</v>
      </c>
      <c r="C1492" s="39"/>
      <c r="D1492" s="48"/>
    </row>
    <row r="1493" spans="1:6">
      <c r="A1493" s="75"/>
      <c r="B1493" s="41" t="s">
        <v>616</v>
      </c>
      <c r="C1493" s="39"/>
      <c r="D1493" s="48"/>
    </row>
    <row r="1494" spans="1:6">
      <c r="A1494" s="10"/>
      <c r="B1494" s="87"/>
      <c r="C1494" s="8" t="s">
        <v>45</v>
      </c>
      <c r="D1494" s="19">
        <v>1</v>
      </c>
      <c r="E1494" s="166"/>
      <c r="F1494" s="12">
        <f t="shared" si="47"/>
        <v>0</v>
      </c>
    </row>
    <row r="1495" spans="1:6">
      <c r="A1495" s="75"/>
    </row>
    <row r="1496" spans="1:6" ht="15.75" thickBot="1">
      <c r="A1496" s="8"/>
      <c r="B1496" s="41"/>
      <c r="C1496" s="11"/>
      <c r="D1496" s="11"/>
      <c r="E1496" s="163"/>
    </row>
    <row r="1497" spans="1:6">
      <c r="A1497" s="32" t="str">
        <f>A1213</f>
        <v>B-VIII</v>
      </c>
      <c r="B1497" s="33" t="str">
        <f>B1213</f>
        <v>BRAVARSKI RADOVI</v>
      </c>
      <c r="C1497" s="34"/>
      <c r="D1497" s="34"/>
      <c r="E1497" s="169" t="s">
        <v>72</v>
      </c>
      <c r="F1497" s="108">
        <f>SUM(F1318:F1495)</f>
        <v>0</v>
      </c>
    </row>
    <row r="1498" spans="1:6">
      <c r="A1498" s="10"/>
      <c r="B1498" s="52"/>
      <c r="D1498" s="13"/>
    </row>
    <row r="1499" spans="1:6">
      <c r="A1499" s="10"/>
      <c r="B1499" s="52"/>
      <c r="D1499" s="13"/>
    </row>
    <row r="1500" spans="1:6">
      <c r="A1500" s="10"/>
      <c r="B1500" s="52"/>
      <c r="D1500" s="13"/>
    </row>
    <row r="1501" spans="1:6">
      <c r="A1501" s="10"/>
      <c r="B1501" s="52"/>
      <c r="D1501" s="13"/>
    </row>
    <row r="1502" spans="1:6">
      <c r="A1502" s="10"/>
      <c r="B1502" s="52"/>
      <c r="D1502" s="13"/>
    </row>
    <row r="1503" spans="1:6">
      <c r="A1503" s="10" t="s">
        <v>629</v>
      </c>
      <c r="B1503" s="9" t="s">
        <v>630</v>
      </c>
      <c r="C1503" s="11"/>
      <c r="D1503" s="11"/>
      <c r="E1503" s="163"/>
    </row>
    <row r="1504" spans="1:6">
      <c r="B1504" s="52"/>
      <c r="D1504" s="11"/>
    </row>
    <row r="1505" spans="1:6">
      <c r="B1505" s="42" t="s">
        <v>3</v>
      </c>
      <c r="D1505" s="13"/>
    </row>
    <row r="1506" spans="1:6" ht="30">
      <c r="A1506" s="40" t="s">
        <v>1</v>
      </c>
      <c r="B1506" s="52" t="s">
        <v>631</v>
      </c>
      <c r="C1506" s="20"/>
      <c r="D1506" s="40"/>
      <c r="F1506" s="21"/>
    </row>
    <row r="1507" spans="1:6" ht="60">
      <c r="A1507" s="40" t="s">
        <v>1</v>
      </c>
      <c r="B1507" s="52" t="s">
        <v>632</v>
      </c>
      <c r="C1507" s="20"/>
      <c r="D1507" s="40"/>
      <c r="F1507" s="21"/>
    </row>
    <row r="1508" spans="1:6" ht="45">
      <c r="A1508" s="40" t="s">
        <v>1</v>
      </c>
      <c r="B1508" s="52" t="s">
        <v>633</v>
      </c>
      <c r="C1508" s="20"/>
      <c r="D1508" s="40"/>
      <c r="F1508" s="21"/>
    </row>
    <row r="1509" spans="1:6" ht="75">
      <c r="A1509" s="40" t="s">
        <v>1</v>
      </c>
      <c r="B1509" s="52" t="s">
        <v>634</v>
      </c>
      <c r="C1509" s="20"/>
      <c r="D1509" s="40"/>
      <c r="F1509" s="21"/>
    </row>
    <row r="1510" spans="1:6" ht="75">
      <c r="A1510" s="40" t="s">
        <v>1</v>
      </c>
      <c r="B1510" s="52" t="s">
        <v>635</v>
      </c>
      <c r="C1510" s="20"/>
      <c r="D1510" s="40"/>
      <c r="F1510" s="21"/>
    </row>
    <row r="1511" spans="1:6" ht="30">
      <c r="A1511" s="40" t="s">
        <v>1</v>
      </c>
      <c r="B1511" s="52" t="s">
        <v>636</v>
      </c>
      <c r="C1511" s="20"/>
      <c r="D1511" s="40"/>
      <c r="F1511" s="21"/>
    </row>
    <row r="1512" spans="1:6" ht="45">
      <c r="A1512" s="40" t="s">
        <v>1</v>
      </c>
      <c r="B1512" s="52" t="s">
        <v>637</v>
      </c>
      <c r="C1512" s="20"/>
      <c r="D1512" s="40"/>
      <c r="F1512" s="21"/>
    </row>
    <row r="1513" spans="1:6" ht="30">
      <c r="A1513" s="40" t="s">
        <v>1</v>
      </c>
      <c r="B1513" s="52" t="s">
        <v>638</v>
      </c>
      <c r="C1513" s="20"/>
      <c r="D1513" s="40"/>
      <c r="F1513" s="21"/>
    </row>
    <row r="1514" spans="1:6" ht="30">
      <c r="A1514" s="40" t="s">
        <v>1</v>
      </c>
      <c r="B1514" s="52" t="s">
        <v>639</v>
      </c>
      <c r="C1514" s="20"/>
      <c r="D1514" s="40"/>
      <c r="F1514" s="21"/>
    </row>
    <row r="1515" spans="1:6">
      <c r="A1515" s="40" t="s">
        <v>1</v>
      </c>
      <c r="B1515" s="52" t="s">
        <v>292</v>
      </c>
      <c r="C1515" s="20"/>
      <c r="D1515" s="40"/>
      <c r="F1515" s="21"/>
    </row>
    <row r="1516" spans="1:6">
      <c r="A1516" s="109" t="s">
        <v>1</v>
      </c>
      <c r="B1516" s="44" t="s">
        <v>640</v>
      </c>
      <c r="C1516" s="20"/>
      <c r="D1516" s="40"/>
      <c r="F1516" s="21"/>
    </row>
    <row r="1517" spans="1:6" ht="60">
      <c r="A1517" s="40" t="s">
        <v>1</v>
      </c>
      <c r="B1517" s="52" t="s">
        <v>641</v>
      </c>
      <c r="C1517" s="20"/>
      <c r="D1517" s="40"/>
      <c r="F1517" s="21"/>
    </row>
    <row r="1518" spans="1:6" ht="30">
      <c r="A1518" s="40" t="s">
        <v>1</v>
      </c>
      <c r="B1518" s="52" t="s">
        <v>325</v>
      </c>
      <c r="C1518" s="20"/>
      <c r="D1518" s="40"/>
      <c r="F1518" s="21"/>
    </row>
    <row r="1519" spans="1:6" ht="75">
      <c r="A1519" s="40" t="s">
        <v>1</v>
      </c>
      <c r="B1519" s="52" t="s">
        <v>326</v>
      </c>
      <c r="C1519" s="20"/>
      <c r="D1519" s="40"/>
      <c r="F1519" s="21"/>
    </row>
    <row r="1520" spans="1:6" ht="135">
      <c r="A1520" s="40" t="s">
        <v>1</v>
      </c>
      <c r="B1520" s="52" t="s">
        <v>642</v>
      </c>
      <c r="C1520" s="20"/>
      <c r="D1520" s="40"/>
      <c r="F1520" s="21"/>
    </row>
    <row r="1521" spans="1:6">
      <c r="A1521" s="40" t="s">
        <v>1</v>
      </c>
      <c r="B1521" s="52" t="s">
        <v>643</v>
      </c>
      <c r="C1521" s="20"/>
      <c r="D1521" s="40"/>
      <c r="F1521" s="21"/>
    </row>
    <row r="1522" spans="1:6">
      <c r="A1522" s="40" t="s">
        <v>1</v>
      </c>
      <c r="B1522" s="52" t="s">
        <v>294</v>
      </c>
      <c r="C1522" s="20"/>
      <c r="D1522" s="40"/>
      <c r="F1522" s="21"/>
    </row>
    <row r="1523" spans="1:6" ht="30">
      <c r="A1523" s="40"/>
      <c r="B1523" s="41" t="s">
        <v>295</v>
      </c>
      <c r="C1523" s="20"/>
      <c r="D1523" s="40"/>
      <c r="F1523" s="21"/>
    </row>
    <row r="1524" spans="1:6">
      <c r="A1524" s="41"/>
      <c r="B1524" s="41" t="s">
        <v>296</v>
      </c>
      <c r="C1524" s="20"/>
      <c r="D1524" s="40"/>
      <c r="F1524" s="21"/>
    </row>
    <row r="1525" spans="1:6">
      <c r="A1525" s="41"/>
      <c r="B1525" s="41" t="s">
        <v>297</v>
      </c>
      <c r="C1525" s="20"/>
      <c r="D1525" s="40"/>
      <c r="F1525" s="21"/>
    </row>
    <row r="1526" spans="1:6">
      <c r="A1526" s="41"/>
      <c r="B1526" s="41" t="s">
        <v>298</v>
      </c>
      <c r="C1526" s="20"/>
      <c r="D1526" s="40"/>
      <c r="F1526" s="21"/>
    </row>
    <row r="1527" spans="1:6" ht="30">
      <c r="A1527" s="41"/>
      <c r="B1527" s="41" t="s">
        <v>644</v>
      </c>
      <c r="C1527" s="20"/>
      <c r="D1527" s="40"/>
      <c r="F1527" s="21"/>
    </row>
    <row r="1528" spans="1:6">
      <c r="A1528" s="126"/>
      <c r="B1528" s="41" t="s">
        <v>300</v>
      </c>
      <c r="C1528" s="20"/>
      <c r="D1528" s="40"/>
      <c r="F1528" s="21"/>
    </row>
    <row r="1529" spans="1:6">
      <c r="A1529" s="40"/>
      <c r="B1529" s="41" t="s">
        <v>301</v>
      </c>
      <c r="C1529" s="20"/>
      <c r="D1529" s="40"/>
      <c r="F1529" s="21"/>
    </row>
    <row r="1530" spans="1:6">
      <c r="A1530" s="40"/>
      <c r="B1530" s="41" t="s">
        <v>302</v>
      </c>
      <c r="C1530" s="20"/>
      <c r="D1530" s="40"/>
      <c r="F1530" s="21"/>
    </row>
    <row r="1531" spans="1:6" ht="30">
      <c r="A1531" s="40"/>
      <c r="B1531" s="41" t="s">
        <v>303</v>
      </c>
      <c r="C1531" s="20"/>
      <c r="D1531" s="40"/>
      <c r="F1531" s="21"/>
    </row>
    <row r="1532" spans="1:6" ht="30">
      <c r="A1532" s="40"/>
      <c r="B1532" s="41" t="s">
        <v>304</v>
      </c>
      <c r="C1532" s="20"/>
      <c r="D1532" s="40"/>
      <c r="F1532" s="21"/>
    </row>
    <row r="1533" spans="1:6">
      <c r="A1533" s="40"/>
      <c r="B1533" s="41" t="s">
        <v>305</v>
      </c>
      <c r="C1533" s="20"/>
      <c r="D1533" s="40"/>
      <c r="F1533" s="21"/>
    </row>
    <row r="1534" spans="1:6">
      <c r="A1534" s="40"/>
      <c r="B1534" s="41" t="s">
        <v>306</v>
      </c>
      <c r="C1534" s="20"/>
      <c r="D1534" s="40"/>
      <c r="F1534" s="21"/>
    </row>
    <row r="1535" spans="1:6">
      <c r="A1535" s="40"/>
      <c r="B1535" s="41" t="s">
        <v>307</v>
      </c>
      <c r="C1535" s="20"/>
      <c r="D1535" s="40"/>
      <c r="F1535" s="21"/>
    </row>
    <row r="1536" spans="1:6">
      <c r="A1536" s="40"/>
      <c r="B1536" s="41" t="s">
        <v>308</v>
      </c>
      <c r="C1536" s="20"/>
      <c r="D1536" s="40"/>
      <c r="F1536" s="21"/>
    </row>
    <row r="1537" spans="1:6" ht="30">
      <c r="A1537" s="40"/>
      <c r="B1537" s="41" t="s">
        <v>309</v>
      </c>
      <c r="C1537" s="20"/>
      <c r="D1537" s="40"/>
      <c r="F1537" s="21"/>
    </row>
    <row r="1538" spans="1:6">
      <c r="A1538" s="40"/>
      <c r="B1538" s="41" t="s">
        <v>310</v>
      </c>
      <c r="C1538" s="20"/>
      <c r="D1538" s="40"/>
      <c r="F1538" s="21"/>
    </row>
    <row r="1539" spans="1:6">
      <c r="A1539" s="40"/>
      <c r="B1539" s="41"/>
      <c r="C1539" s="20"/>
      <c r="D1539" s="40"/>
      <c r="F1539" s="21"/>
    </row>
    <row r="1540" spans="1:6" ht="135">
      <c r="A1540" s="8" t="s">
        <v>355</v>
      </c>
      <c r="B1540" s="68" t="s">
        <v>645</v>
      </c>
      <c r="C1540" s="38"/>
      <c r="D1540" s="86"/>
      <c r="F1540" s="21"/>
    </row>
    <row r="1541" spans="1:6" ht="75">
      <c r="A1541" s="8" t="s">
        <v>355</v>
      </c>
      <c r="B1541" s="68" t="s">
        <v>646</v>
      </c>
      <c r="C1541" s="38"/>
      <c r="D1541" s="86"/>
      <c r="F1541" s="21"/>
    </row>
    <row r="1542" spans="1:6">
      <c r="A1542" s="8"/>
      <c r="B1542" s="68"/>
      <c r="C1542" s="38"/>
      <c r="D1542" s="86"/>
      <c r="F1542" s="21"/>
    </row>
    <row r="1543" spans="1:6">
      <c r="B1543" s="52"/>
      <c r="D1543" s="13"/>
    </row>
    <row r="1544" spans="1:6" ht="30">
      <c r="A1544" s="15" t="s">
        <v>31</v>
      </c>
      <c r="B1544" s="16" t="s">
        <v>32</v>
      </c>
      <c r="C1544" s="15" t="s">
        <v>33</v>
      </c>
      <c r="D1544" s="17" t="s">
        <v>34</v>
      </c>
      <c r="E1544" s="165" t="s">
        <v>35</v>
      </c>
      <c r="F1544" s="18" t="s">
        <v>65</v>
      </c>
    </row>
    <row r="1545" spans="1:6">
      <c r="A1545" s="10"/>
      <c r="B1545" s="8"/>
      <c r="C1545" s="10"/>
      <c r="D1545" s="11"/>
      <c r="E1545" s="175"/>
      <c r="F1545" s="19"/>
    </row>
    <row r="1546" spans="1:6">
      <c r="A1546" s="109"/>
      <c r="B1546" s="45" t="s">
        <v>647</v>
      </c>
      <c r="C1546" s="20"/>
      <c r="D1546" s="40"/>
      <c r="F1546" s="21"/>
    </row>
    <row r="1547" spans="1:6" ht="60">
      <c r="A1547" s="85" t="s">
        <v>36</v>
      </c>
      <c r="B1547" s="52" t="s">
        <v>948</v>
      </c>
      <c r="C1547" s="20"/>
      <c r="D1547" s="40"/>
      <c r="F1547" s="21"/>
    </row>
    <row r="1548" spans="1:6" ht="45">
      <c r="A1548" s="42"/>
      <c r="B1548" s="36" t="s">
        <v>648</v>
      </c>
      <c r="C1548" s="38"/>
      <c r="D1548" s="86"/>
      <c r="F1548" s="21"/>
    </row>
    <row r="1549" spans="1:6" ht="60">
      <c r="A1549" s="42"/>
      <c r="B1549" s="36" t="s">
        <v>649</v>
      </c>
      <c r="C1549" s="38"/>
      <c r="D1549" s="86"/>
      <c r="F1549" s="21"/>
    </row>
    <row r="1550" spans="1:6" ht="45">
      <c r="A1550" s="42"/>
      <c r="B1550" s="36" t="s">
        <v>648</v>
      </c>
      <c r="C1550" s="38"/>
      <c r="D1550" s="86"/>
      <c r="F1550" s="21"/>
    </row>
    <row r="1551" spans="1:6" ht="105">
      <c r="A1551" s="40"/>
      <c r="B1551" s="52" t="s">
        <v>650</v>
      </c>
      <c r="C1551" s="20"/>
      <c r="D1551" s="40"/>
      <c r="F1551" s="21"/>
    </row>
    <row r="1552" spans="1:6">
      <c r="A1552" s="10"/>
      <c r="B1552" s="87"/>
      <c r="C1552" s="8" t="s">
        <v>375</v>
      </c>
      <c r="D1552" s="19">
        <v>585</v>
      </c>
      <c r="E1552" s="166"/>
      <c r="F1552" s="12">
        <f>D1552*E1552</f>
        <v>0</v>
      </c>
    </row>
    <row r="1553" spans="1:6">
      <c r="A1553" s="40"/>
      <c r="B1553" s="65"/>
      <c r="C1553" s="20"/>
      <c r="D1553" s="40"/>
    </row>
    <row r="1554" spans="1:6" ht="60">
      <c r="A1554" s="85" t="s">
        <v>38</v>
      </c>
      <c r="B1554" s="52" t="s">
        <v>949</v>
      </c>
      <c r="C1554" s="20"/>
      <c r="D1554" s="40"/>
    </row>
    <row r="1555" spans="1:6" ht="45">
      <c r="A1555" s="40"/>
      <c r="B1555" s="36" t="s">
        <v>651</v>
      </c>
      <c r="C1555" s="20"/>
      <c r="D1555" s="48"/>
    </row>
    <row r="1556" spans="1:6" ht="60">
      <c r="A1556" s="40"/>
      <c r="B1556" s="52" t="s">
        <v>652</v>
      </c>
      <c r="C1556" s="20"/>
      <c r="D1556" s="40"/>
    </row>
    <row r="1557" spans="1:6" ht="45">
      <c r="A1557" s="40"/>
      <c r="B1557" s="36" t="s">
        <v>651</v>
      </c>
      <c r="C1557" s="20"/>
      <c r="D1557" s="40"/>
    </row>
    <row r="1558" spans="1:6" ht="105">
      <c r="A1558" s="40"/>
      <c r="B1558" s="52" t="s">
        <v>650</v>
      </c>
      <c r="C1558" s="20"/>
      <c r="D1558" s="40"/>
    </row>
    <row r="1559" spans="1:6">
      <c r="A1559" s="10"/>
      <c r="B1559" s="87"/>
      <c r="C1559" s="8" t="s">
        <v>375</v>
      </c>
      <c r="D1559" s="19">
        <v>60</v>
      </c>
      <c r="E1559" s="166"/>
      <c r="F1559" s="12">
        <f t="shared" ref="F1553:F1600" si="48">D1559*E1559</f>
        <v>0</v>
      </c>
    </row>
    <row r="1560" spans="1:6">
      <c r="A1560" s="40"/>
      <c r="B1560" s="65"/>
      <c r="C1560" s="20"/>
      <c r="D1560" s="40"/>
    </row>
    <row r="1561" spans="1:6" ht="45">
      <c r="A1561" s="85" t="s">
        <v>41</v>
      </c>
      <c r="B1561" s="52" t="s">
        <v>950</v>
      </c>
      <c r="C1561" s="20"/>
      <c r="D1561" s="40"/>
    </row>
    <row r="1562" spans="1:6" ht="45">
      <c r="A1562" s="42"/>
      <c r="B1562" s="36" t="s">
        <v>648</v>
      </c>
      <c r="C1562" s="38"/>
      <c r="D1562" s="86"/>
    </row>
    <row r="1563" spans="1:6" ht="60">
      <c r="A1563" s="42"/>
      <c r="B1563" s="36" t="s">
        <v>649</v>
      </c>
      <c r="C1563" s="38"/>
      <c r="D1563" s="86"/>
    </row>
    <row r="1564" spans="1:6" ht="45">
      <c r="A1564" s="40"/>
      <c r="B1564" s="36" t="s">
        <v>653</v>
      </c>
      <c r="C1564" s="20"/>
      <c r="D1564" s="40"/>
    </row>
    <row r="1565" spans="1:6" ht="105">
      <c r="A1565" s="40"/>
      <c r="B1565" s="52" t="s">
        <v>650</v>
      </c>
      <c r="C1565" s="20"/>
      <c r="D1565" s="40"/>
    </row>
    <row r="1566" spans="1:6">
      <c r="A1566" s="10"/>
      <c r="B1566" s="87"/>
      <c r="C1566" s="8" t="s">
        <v>375</v>
      </c>
      <c r="D1566" s="19">
        <v>73</v>
      </c>
      <c r="E1566" s="166"/>
      <c r="F1566" s="12">
        <f t="shared" si="48"/>
        <v>0</v>
      </c>
    </row>
    <row r="1567" spans="1:6">
      <c r="A1567" s="40"/>
      <c r="B1567" s="41"/>
      <c r="C1567" s="39"/>
      <c r="D1567" s="48"/>
    </row>
    <row r="1568" spans="1:6" ht="45">
      <c r="A1568" s="85" t="s">
        <v>43</v>
      </c>
      <c r="B1568" s="52" t="s">
        <v>951</v>
      </c>
      <c r="C1568" s="20"/>
      <c r="D1568" s="40"/>
    </row>
    <row r="1569" spans="1:6" ht="45">
      <c r="A1569" s="42"/>
      <c r="B1569" s="36" t="s">
        <v>653</v>
      </c>
      <c r="C1569" s="38"/>
      <c r="D1569" s="86"/>
    </row>
    <row r="1570" spans="1:6" ht="60">
      <c r="A1570" s="42"/>
      <c r="B1570" s="36" t="s">
        <v>649</v>
      </c>
      <c r="C1570" s="38"/>
      <c r="D1570" s="86"/>
    </row>
    <row r="1571" spans="1:6" ht="45">
      <c r="A1571" s="40"/>
      <c r="B1571" s="36" t="s">
        <v>653</v>
      </c>
      <c r="C1571" s="20"/>
      <c r="D1571" s="40"/>
    </row>
    <row r="1572" spans="1:6" ht="105">
      <c r="A1572" s="40"/>
      <c r="B1572" s="52" t="s">
        <v>650</v>
      </c>
      <c r="C1572" s="20"/>
      <c r="D1572" s="40"/>
    </row>
    <row r="1573" spans="1:6">
      <c r="A1573" s="10"/>
      <c r="B1573" s="87"/>
      <c r="C1573" s="8" t="s">
        <v>375</v>
      </c>
      <c r="D1573" s="19">
        <v>11</v>
      </c>
      <c r="E1573" s="166"/>
      <c r="F1573" s="12">
        <f t="shared" si="48"/>
        <v>0</v>
      </c>
    </row>
    <row r="1574" spans="1:6">
      <c r="A1574" s="40"/>
      <c r="B1574" s="41"/>
      <c r="C1574" s="39"/>
      <c r="D1574" s="48"/>
    </row>
    <row r="1575" spans="1:6" ht="45">
      <c r="A1575" s="85" t="s">
        <v>44</v>
      </c>
      <c r="B1575" s="52" t="s">
        <v>952</v>
      </c>
      <c r="C1575" s="20"/>
      <c r="D1575" s="40"/>
    </row>
    <row r="1576" spans="1:6" ht="45">
      <c r="A1576" s="42"/>
      <c r="B1576" s="36" t="s">
        <v>654</v>
      </c>
      <c r="C1576" s="38"/>
      <c r="D1576" s="86"/>
    </row>
    <row r="1577" spans="1:6" ht="60">
      <c r="A1577" s="42"/>
      <c r="B1577" s="36" t="s">
        <v>655</v>
      </c>
      <c r="C1577" s="38"/>
      <c r="D1577" s="86"/>
    </row>
    <row r="1578" spans="1:6" ht="45">
      <c r="A1578" s="42"/>
      <c r="B1578" s="36" t="s">
        <v>654</v>
      </c>
      <c r="C1578" s="38"/>
      <c r="D1578" s="86"/>
    </row>
    <row r="1579" spans="1:6" ht="105">
      <c r="A1579" s="40"/>
      <c r="B1579" s="52" t="s">
        <v>650</v>
      </c>
      <c r="C1579" s="20"/>
      <c r="D1579" s="40"/>
    </row>
    <row r="1580" spans="1:6">
      <c r="A1580" s="10"/>
      <c r="B1580" s="87"/>
      <c r="C1580" s="8" t="s">
        <v>375</v>
      </c>
      <c r="D1580" s="19">
        <v>190</v>
      </c>
      <c r="E1580" s="166"/>
      <c r="F1580" s="12">
        <f t="shared" si="48"/>
        <v>0</v>
      </c>
    </row>
    <row r="1581" spans="1:6">
      <c r="A1581" s="40"/>
      <c r="B1581" s="41"/>
      <c r="C1581" s="39"/>
      <c r="D1581" s="48"/>
    </row>
    <row r="1582" spans="1:6">
      <c r="A1582" s="109"/>
      <c r="B1582" s="45" t="s">
        <v>656</v>
      </c>
      <c r="C1582" s="20"/>
      <c r="D1582" s="40"/>
    </row>
    <row r="1583" spans="1:6" ht="45">
      <c r="A1583" s="10" t="s">
        <v>46</v>
      </c>
      <c r="B1583" s="36" t="s">
        <v>660</v>
      </c>
      <c r="C1583" s="38"/>
      <c r="D1583" s="86"/>
    </row>
    <row r="1584" spans="1:6">
      <c r="A1584" s="42"/>
      <c r="B1584" s="36" t="s">
        <v>657</v>
      </c>
      <c r="C1584" s="38"/>
      <c r="D1584" s="86"/>
    </row>
    <row r="1585" spans="1:6" ht="45">
      <c r="A1585" s="42"/>
      <c r="B1585" s="36" t="s">
        <v>658</v>
      </c>
      <c r="C1585" s="38"/>
      <c r="D1585" s="86"/>
    </row>
    <row r="1586" spans="1:6" ht="45">
      <c r="A1586" s="42"/>
      <c r="B1586" s="36" t="s">
        <v>648</v>
      </c>
      <c r="C1586" s="38"/>
      <c r="D1586" s="86"/>
    </row>
    <row r="1587" spans="1:6" ht="120">
      <c r="A1587" s="42"/>
      <c r="B1587" s="36" t="s">
        <v>661</v>
      </c>
      <c r="C1587" s="38"/>
      <c r="D1587" s="86"/>
    </row>
    <row r="1588" spans="1:6">
      <c r="A1588" s="10"/>
      <c r="B1588" s="87"/>
      <c r="C1588" s="8" t="s">
        <v>375</v>
      </c>
      <c r="D1588" s="19">
        <v>35</v>
      </c>
      <c r="E1588" s="166"/>
      <c r="F1588" s="12">
        <f t="shared" si="48"/>
        <v>0</v>
      </c>
    </row>
    <row r="1589" spans="1:6">
      <c r="A1589" s="42"/>
      <c r="B1589" s="36"/>
      <c r="C1589" s="47"/>
      <c r="D1589" s="48"/>
    </row>
    <row r="1590" spans="1:6" ht="45">
      <c r="A1590" s="10" t="s">
        <v>47</v>
      </c>
      <c r="B1590" s="36" t="s">
        <v>662</v>
      </c>
      <c r="C1590" s="38"/>
      <c r="D1590" s="86"/>
    </row>
    <row r="1591" spans="1:6">
      <c r="A1591" s="42"/>
      <c r="B1591" s="36" t="s">
        <v>659</v>
      </c>
      <c r="C1591" s="38"/>
      <c r="D1591" s="86"/>
    </row>
    <row r="1592" spans="1:6" ht="45">
      <c r="A1592" s="42"/>
      <c r="B1592" s="36" t="s">
        <v>658</v>
      </c>
      <c r="C1592" s="38"/>
      <c r="D1592" s="86"/>
    </row>
    <row r="1593" spans="1:6" ht="45">
      <c r="A1593" s="40"/>
      <c r="B1593" s="36" t="s">
        <v>653</v>
      </c>
      <c r="C1593" s="20"/>
      <c r="D1593" s="40"/>
    </row>
    <row r="1594" spans="1:6" ht="120">
      <c r="A1594" s="42"/>
      <c r="B1594" s="36" t="s">
        <v>663</v>
      </c>
      <c r="C1594" s="38"/>
      <c r="D1594" s="86"/>
    </row>
    <row r="1595" spans="1:6">
      <c r="A1595" s="10"/>
      <c r="B1595" s="87"/>
      <c r="C1595" s="8" t="s">
        <v>375</v>
      </c>
      <c r="D1595" s="19">
        <v>37</v>
      </c>
      <c r="E1595" s="166"/>
      <c r="F1595" s="12">
        <f t="shared" si="48"/>
        <v>0</v>
      </c>
    </row>
    <row r="1596" spans="1:6">
      <c r="A1596" s="40"/>
      <c r="B1596" s="9"/>
      <c r="C1596" s="20"/>
      <c r="D1596" s="40"/>
    </row>
    <row r="1597" spans="1:6">
      <c r="A1597" s="10" t="s">
        <v>97</v>
      </c>
      <c r="B1597" s="62" t="s">
        <v>827</v>
      </c>
      <c r="C1597" s="38"/>
      <c r="D1597" s="86"/>
    </row>
    <row r="1598" spans="1:6" ht="153">
      <c r="A1598" s="42"/>
      <c r="B1598" s="25" t="s">
        <v>883</v>
      </c>
      <c r="C1598" s="38"/>
      <c r="D1598" s="86"/>
    </row>
    <row r="1599" spans="1:6" ht="102">
      <c r="A1599" s="42"/>
      <c r="B1599" s="25" t="s">
        <v>828</v>
      </c>
      <c r="C1599" s="38"/>
      <c r="D1599" s="86"/>
    </row>
    <row r="1600" spans="1:6">
      <c r="A1600" s="10"/>
      <c r="B1600" s="87"/>
      <c r="C1600" s="8" t="s">
        <v>375</v>
      </c>
      <c r="D1600" s="19">
        <v>50</v>
      </c>
      <c r="E1600" s="166"/>
      <c r="F1600" s="12">
        <f t="shared" si="48"/>
        <v>0</v>
      </c>
    </row>
    <row r="1601" spans="1:6">
      <c r="A1601" s="10"/>
      <c r="B1601" s="87"/>
      <c r="D1601" s="19"/>
    </row>
    <row r="1602" spans="1:6" ht="15.75" thickBot="1">
      <c r="A1602" s="8"/>
      <c r="B1602" s="41"/>
      <c r="C1602" s="11"/>
      <c r="D1602" s="11"/>
      <c r="E1602" s="163"/>
    </row>
    <row r="1603" spans="1:6">
      <c r="A1603" s="32" t="str">
        <f>A1503</f>
        <v>B-IX</v>
      </c>
      <c r="B1603" s="33" t="str">
        <f>B1503</f>
        <v>GIPSKARTONSKI RADOVI</v>
      </c>
      <c r="C1603" s="34"/>
      <c r="D1603" s="34"/>
      <c r="E1603" s="169" t="s">
        <v>72</v>
      </c>
      <c r="F1603" s="108">
        <f>SUM(F1552:F1596)</f>
        <v>0</v>
      </c>
    </row>
    <row r="1604" spans="1:6">
      <c r="A1604" s="10"/>
      <c r="B1604" s="52"/>
      <c r="D1604" s="13"/>
    </row>
    <row r="1605" spans="1:6">
      <c r="A1605" s="10"/>
      <c r="B1605" s="52"/>
      <c r="D1605" s="13"/>
    </row>
    <row r="1606" spans="1:6">
      <c r="A1606" s="10"/>
      <c r="B1606" s="52"/>
      <c r="D1606" s="13"/>
    </row>
    <row r="1607" spans="1:6">
      <c r="A1607" s="10"/>
      <c r="B1607" s="52"/>
      <c r="D1607" s="13"/>
    </row>
    <row r="1608" spans="1:6">
      <c r="A1608" s="10"/>
      <c r="B1608" s="52"/>
      <c r="D1608" s="13"/>
    </row>
    <row r="1609" spans="1:6">
      <c r="A1609" s="10" t="s">
        <v>664</v>
      </c>
      <c r="B1609" s="9" t="s">
        <v>665</v>
      </c>
      <c r="C1609" s="11"/>
      <c r="D1609" s="11"/>
      <c r="E1609" s="163"/>
    </row>
    <row r="1610" spans="1:6">
      <c r="B1610" s="52"/>
      <c r="D1610" s="11"/>
    </row>
    <row r="1611" spans="1:6">
      <c r="B1611" s="42" t="s">
        <v>3</v>
      </c>
      <c r="D1611" s="13"/>
    </row>
    <row r="1612" spans="1:6" ht="150">
      <c r="A1612" s="40" t="s">
        <v>1</v>
      </c>
      <c r="B1612" s="52" t="s">
        <v>666</v>
      </c>
      <c r="C1612" s="41"/>
      <c r="D1612" s="88"/>
      <c r="E1612" s="170"/>
      <c r="F1612" s="57"/>
    </row>
    <row r="1613" spans="1:6" ht="60">
      <c r="A1613" s="40" t="s">
        <v>1</v>
      </c>
      <c r="B1613" s="52" t="s">
        <v>667</v>
      </c>
      <c r="C1613" s="41"/>
      <c r="D1613" s="88"/>
      <c r="F1613" s="21"/>
    </row>
    <row r="1614" spans="1:6" ht="225">
      <c r="A1614" s="40" t="s">
        <v>1</v>
      </c>
      <c r="B1614" s="52" t="s">
        <v>668</v>
      </c>
      <c r="C1614" s="41"/>
      <c r="D1614" s="88"/>
      <c r="F1614" s="21"/>
    </row>
    <row r="1615" spans="1:6" ht="60">
      <c r="A1615" s="40" t="s">
        <v>1</v>
      </c>
      <c r="B1615" s="52" t="s">
        <v>669</v>
      </c>
      <c r="C1615" s="41"/>
      <c r="D1615" s="88"/>
      <c r="F1615" s="21"/>
    </row>
    <row r="1616" spans="1:6" ht="75">
      <c r="A1616" s="40" t="s">
        <v>1</v>
      </c>
      <c r="B1616" s="52" t="s">
        <v>670</v>
      </c>
      <c r="C1616" s="123"/>
      <c r="D1616" s="88"/>
      <c r="F1616" s="21"/>
    </row>
    <row r="1617" spans="1:6" ht="75">
      <c r="A1617" s="40" t="s">
        <v>1</v>
      </c>
      <c r="B1617" s="52" t="s">
        <v>671</v>
      </c>
      <c r="C1617" s="41"/>
      <c r="D1617" s="88"/>
      <c r="F1617" s="21"/>
    </row>
    <row r="1618" spans="1:6" ht="135">
      <c r="A1618" s="40" t="s">
        <v>1</v>
      </c>
      <c r="B1618" s="52" t="s">
        <v>287</v>
      </c>
      <c r="C1618" s="41"/>
      <c r="D1618" s="88"/>
      <c r="F1618" s="21"/>
    </row>
    <row r="1619" spans="1:6">
      <c r="B1619" s="52"/>
      <c r="D1619" s="13"/>
    </row>
    <row r="1620" spans="1:6" ht="30">
      <c r="A1620" s="15" t="s">
        <v>31</v>
      </c>
      <c r="B1620" s="16" t="s">
        <v>32</v>
      </c>
      <c r="C1620" s="15" t="s">
        <v>33</v>
      </c>
      <c r="D1620" s="17" t="s">
        <v>34</v>
      </c>
      <c r="E1620" s="165"/>
      <c r="F1620" s="18" t="s">
        <v>65</v>
      </c>
    </row>
    <row r="1621" spans="1:6">
      <c r="A1621" s="10"/>
      <c r="B1621" s="8"/>
      <c r="C1621" s="10"/>
      <c r="D1621" s="11"/>
      <c r="E1621" s="175"/>
      <c r="F1621" s="19"/>
    </row>
    <row r="1622" spans="1:6" ht="30">
      <c r="A1622" s="8" t="s">
        <v>36</v>
      </c>
      <c r="B1622" s="9" t="s">
        <v>672</v>
      </c>
      <c r="C1622" s="20"/>
      <c r="D1622" s="20"/>
      <c r="E1622" s="168"/>
      <c r="F1622" s="13"/>
    </row>
    <row r="1623" spans="1:6" ht="60">
      <c r="A1623" s="8"/>
      <c r="B1623" s="151" t="s">
        <v>953</v>
      </c>
      <c r="C1623" s="20"/>
      <c r="D1623" s="20"/>
      <c r="E1623" s="168"/>
      <c r="F1623" s="13"/>
    </row>
    <row r="1624" spans="1:6" ht="165">
      <c r="A1624" s="65"/>
      <c r="B1624" s="151" t="s">
        <v>954</v>
      </c>
      <c r="C1624" s="38"/>
      <c r="D1624" s="80"/>
      <c r="F1624" s="21"/>
    </row>
    <row r="1625" spans="1:6">
      <c r="A1625" s="10"/>
      <c r="B1625" s="87" t="s">
        <v>777</v>
      </c>
      <c r="D1625" s="19"/>
    </row>
    <row r="1626" spans="1:6">
      <c r="A1626" s="10"/>
      <c r="B1626" s="152" t="s">
        <v>673</v>
      </c>
      <c r="C1626" s="8" t="s">
        <v>195</v>
      </c>
      <c r="D1626" s="19">
        <v>395</v>
      </c>
      <c r="E1626" s="166"/>
      <c r="F1626" s="12">
        <f>D1626*E1626</f>
        <v>0</v>
      </c>
    </row>
    <row r="1627" spans="1:6">
      <c r="A1627" s="65"/>
      <c r="C1627" s="38"/>
      <c r="D1627" s="80"/>
      <c r="F1627" s="21"/>
    </row>
    <row r="1628" spans="1:6">
      <c r="A1628" s="8" t="s">
        <v>38</v>
      </c>
      <c r="B1628" s="9" t="s">
        <v>674</v>
      </c>
      <c r="C1628" s="38"/>
      <c r="D1628" s="80"/>
      <c r="F1628" s="21"/>
    </row>
    <row r="1629" spans="1:6" ht="165">
      <c r="A1629" s="65"/>
      <c r="B1629" s="151" t="s">
        <v>955</v>
      </c>
      <c r="C1629" s="38"/>
      <c r="D1629" s="80"/>
      <c r="F1629" s="21"/>
    </row>
    <row r="1630" spans="1:6">
      <c r="A1630" s="10"/>
      <c r="B1630" s="87"/>
      <c r="C1630" s="8" t="s">
        <v>195</v>
      </c>
      <c r="D1630" s="19">
        <v>1650</v>
      </c>
      <c r="E1630" s="166"/>
      <c r="F1630" s="12">
        <f>D1630*E1630</f>
        <v>0</v>
      </c>
    </row>
    <row r="1631" spans="1:6">
      <c r="A1631" s="65"/>
      <c r="B1631" s="151"/>
      <c r="C1631" s="38"/>
      <c r="D1631" s="80"/>
      <c r="F1631" s="21"/>
    </row>
    <row r="1632" spans="1:6" ht="30">
      <c r="A1632" s="8" t="s">
        <v>41</v>
      </c>
      <c r="B1632" s="9" t="s">
        <v>675</v>
      </c>
      <c r="C1632" s="20"/>
      <c r="D1632" s="20"/>
      <c r="E1632" s="168"/>
      <c r="F1632" s="13"/>
    </row>
    <row r="1633" spans="1:6" ht="60">
      <c r="A1633" s="8"/>
      <c r="B1633" s="151" t="s">
        <v>956</v>
      </c>
      <c r="C1633" s="20"/>
      <c r="D1633" s="20"/>
      <c r="E1633" s="168"/>
      <c r="F1633" s="13"/>
    </row>
    <row r="1634" spans="1:6" ht="165">
      <c r="A1634" s="65"/>
      <c r="B1634" s="151" t="s">
        <v>957</v>
      </c>
      <c r="C1634" s="38"/>
      <c r="D1634" s="80"/>
      <c r="F1634" s="21"/>
    </row>
    <row r="1635" spans="1:6">
      <c r="A1635" s="10"/>
      <c r="B1635" s="87"/>
      <c r="C1635" s="8" t="s">
        <v>195</v>
      </c>
      <c r="D1635" s="19">
        <v>20</v>
      </c>
      <c r="E1635" s="166"/>
      <c r="F1635" s="12">
        <f>D1635*E1635</f>
        <v>0</v>
      </c>
    </row>
    <row r="1636" spans="1:6">
      <c r="A1636" s="65"/>
      <c r="C1636" s="38"/>
      <c r="D1636" s="80"/>
      <c r="F1636" s="21"/>
    </row>
    <row r="1637" spans="1:6" ht="30">
      <c r="A1637" s="8" t="s">
        <v>43</v>
      </c>
      <c r="B1637" s="9" t="s">
        <v>676</v>
      </c>
      <c r="C1637" s="20"/>
      <c r="D1637" s="20"/>
      <c r="E1637" s="168"/>
      <c r="F1637" s="13"/>
    </row>
    <row r="1638" spans="1:6" ht="60">
      <c r="A1638" s="8"/>
      <c r="B1638" s="151" t="s">
        <v>958</v>
      </c>
      <c r="C1638" s="20"/>
      <c r="D1638" s="20"/>
      <c r="E1638" s="168"/>
      <c r="F1638" s="13"/>
    </row>
    <row r="1639" spans="1:6" ht="165">
      <c r="A1639" s="65"/>
      <c r="B1639" s="151" t="s">
        <v>959</v>
      </c>
      <c r="C1639" s="38"/>
      <c r="D1639" s="80"/>
      <c r="F1639" s="21"/>
    </row>
    <row r="1640" spans="1:6">
      <c r="A1640" s="10"/>
      <c r="B1640" s="87" t="s">
        <v>677</v>
      </c>
      <c r="C1640" s="8" t="s">
        <v>195</v>
      </c>
      <c r="D1640" s="19">
        <v>335</v>
      </c>
      <c r="E1640" s="166"/>
      <c r="F1640" s="12">
        <f>D1640*E1640</f>
        <v>0</v>
      </c>
    </row>
    <row r="1641" spans="1:6">
      <c r="A1641" s="10"/>
      <c r="B1641" s="87" t="s">
        <v>678</v>
      </c>
      <c r="C1641" s="8" t="s">
        <v>195</v>
      </c>
      <c r="D1641" s="19">
        <v>210</v>
      </c>
      <c r="E1641" s="166"/>
      <c r="F1641" s="12">
        <f>D1641*E1641</f>
        <v>0</v>
      </c>
    </row>
    <row r="1642" spans="1:6">
      <c r="A1642" s="65"/>
      <c r="C1642" s="38"/>
      <c r="D1642" s="80"/>
      <c r="F1642" s="21"/>
    </row>
    <row r="1643" spans="1:6">
      <c r="A1643" s="65"/>
      <c r="C1643" s="38"/>
      <c r="D1643" s="80"/>
      <c r="F1643" s="21"/>
    </row>
    <row r="1644" spans="1:6">
      <c r="A1644" s="65"/>
      <c r="B1644" s="151"/>
      <c r="C1644" s="38"/>
      <c r="D1644" s="80"/>
      <c r="F1644" s="21"/>
    </row>
    <row r="1645" spans="1:6" ht="105">
      <c r="A1645" s="8" t="s">
        <v>46</v>
      </c>
      <c r="B1645" s="153" t="s">
        <v>960</v>
      </c>
      <c r="C1645" s="38"/>
      <c r="D1645" s="80"/>
      <c r="F1645" s="21"/>
    </row>
    <row r="1646" spans="1:6">
      <c r="A1646" s="10"/>
      <c r="B1646" s="87"/>
      <c r="C1646" s="8" t="s">
        <v>195</v>
      </c>
      <c r="D1646" s="19">
        <v>170</v>
      </c>
      <c r="E1646" s="166"/>
      <c r="F1646" s="12">
        <f>D1646*E1646</f>
        <v>0</v>
      </c>
    </row>
    <row r="1647" spans="1:6">
      <c r="A1647" s="65"/>
      <c r="C1647" s="38"/>
      <c r="D1647" s="80"/>
      <c r="F1647" s="21"/>
    </row>
    <row r="1648" spans="1:6" ht="30">
      <c r="A1648" s="8" t="s">
        <v>47</v>
      </c>
      <c r="B1648" s="154" t="s">
        <v>679</v>
      </c>
      <c r="C1648" s="38"/>
      <c r="D1648" s="80"/>
      <c r="F1648" s="21"/>
    </row>
    <row r="1649" spans="1:6" ht="75">
      <c r="A1649" s="65"/>
      <c r="B1649" s="151" t="s">
        <v>961</v>
      </c>
      <c r="C1649" s="38"/>
      <c r="D1649" s="80"/>
      <c r="F1649" s="21"/>
    </row>
    <row r="1650" spans="1:6" ht="165">
      <c r="A1650" s="65"/>
      <c r="B1650" s="151" t="s">
        <v>962</v>
      </c>
      <c r="C1650" s="38"/>
      <c r="D1650" s="80"/>
      <c r="F1650" s="21"/>
    </row>
    <row r="1651" spans="1:6">
      <c r="A1651" s="10"/>
      <c r="B1651" s="87" t="s">
        <v>680</v>
      </c>
      <c r="C1651" s="8" t="s">
        <v>195</v>
      </c>
      <c r="D1651" s="19">
        <v>345</v>
      </c>
      <c r="E1651" s="166"/>
      <c r="F1651" s="12">
        <f>D1651*E1651</f>
        <v>0</v>
      </c>
    </row>
    <row r="1652" spans="1:6">
      <c r="A1652" s="65"/>
      <c r="C1652" s="38"/>
      <c r="D1652" s="80"/>
      <c r="F1652" s="21"/>
    </row>
    <row r="1653" spans="1:6" ht="30">
      <c r="A1653" s="8" t="s">
        <v>97</v>
      </c>
      <c r="B1653" s="9" t="s">
        <v>963</v>
      </c>
      <c r="C1653" s="38"/>
      <c r="D1653" s="80"/>
      <c r="F1653" s="21"/>
    </row>
    <row r="1654" spans="1:6">
      <c r="A1654" s="10"/>
      <c r="B1654" s="87"/>
      <c r="C1654" s="8" t="s">
        <v>681</v>
      </c>
      <c r="D1654" s="19">
        <v>1</v>
      </c>
      <c r="E1654" s="166"/>
      <c r="F1654" s="12">
        <f>D1654*E1654</f>
        <v>0</v>
      </c>
    </row>
    <row r="1655" spans="1:6">
      <c r="A1655" s="65"/>
      <c r="C1655" s="38"/>
      <c r="D1655" s="80"/>
      <c r="F1655" s="21"/>
    </row>
    <row r="1656" spans="1:6" ht="75">
      <c r="A1656" s="8" t="s">
        <v>99</v>
      </c>
      <c r="B1656" s="52" t="s">
        <v>682</v>
      </c>
      <c r="C1656" s="38"/>
      <c r="D1656" s="80"/>
      <c r="F1656" s="21"/>
    </row>
    <row r="1657" spans="1:6">
      <c r="A1657" s="10"/>
      <c r="B1657" s="87"/>
      <c r="C1657" s="8" t="s">
        <v>681</v>
      </c>
      <c r="D1657" s="19">
        <v>1</v>
      </c>
      <c r="E1657" s="166"/>
      <c r="F1657" s="12">
        <f>D1657*E1657</f>
        <v>0</v>
      </c>
    </row>
    <row r="1658" spans="1:6">
      <c r="A1658" s="10"/>
      <c r="B1658" s="8"/>
      <c r="C1658" s="10"/>
      <c r="D1658" s="11"/>
      <c r="E1658" s="175"/>
      <c r="F1658" s="19"/>
    </row>
    <row r="1659" spans="1:6" ht="15.75" thickBot="1">
      <c r="A1659" s="8"/>
      <c r="B1659" s="41"/>
      <c r="C1659" s="11"/>
      <c r="D1659" s="11"/>
      <c r="E1659" s="163"/>
    </row>
    <row r="1660" spans="1:6">
      <c r="A1660" s="32" t="str">
        <f>A1609</f>
        <v>B-X</v>
      </c>
      <c r="B1660" s="33" t="str">
        <f>B1609</f>
        <v>SOBOSLIKARSKO-LIČILAČKI RADOVI</v>
      </c>
      <c r="C1660" s="34"/>
      <c r="D1660" s="34"/>
      <c r="E1660" s="169" t="s">
        <v>72</v>
      </c>
      <c r="F1660" s="108">
        <f>SUM(F1625:F1658)</f>
        <v>0</v>
      </c>
    </row>
    <row r="1661" spans="1:6">
      <c r="A1661" s="10"/>
      <c r="B1661" s="52"/>
      <c r="D1661" s="13"/>
    </row>
    <row r="1662" spans="1:6">
      <c r="A1662" s="10"/>
      <c r="B1662" s="52"/>
      <c r="D1662" s="13"/>
    </row>
    <row r="1663" spans="1:6">
      <c r="A1663" s="10"/>
      <c r="B1663" s="52"/>
      <c r="D1663" s="13"/>
    </row>
    <row r="1664" spans="1:6">
      <c r="A1664" s="10"/>
      <c r="B1664" s="52"/>
      <c r="D1664" s="13"/>
    </row>
    <row r="1665" spans="1:6">
      <c r="A1665" s="10"/>
      <c r="B1665" s="52"/>
      <c r="D1665" s="13"/>
    </row>
    <row r="1666" spans="1:6">
      <c r="A1666" s="10" t="s">
        <v>683</v>
      </c>
      <c r="B1666" s="9" t="s">
        <v>684</v>
      </c>
      <c r="C1666" s="11"/>
      <c r="D1666" s="11"/>
      <c r="E1666" s="163"/>
    </row>
    <row r="1667" spans="1:6">
      <c r="B1667" s="52"/>
      <c r="D1667" s="11"/>
    </row>
    <row r="1668" spans="1:6">
      <c r="B1668" s="42" t="s">
        <v>3</v>
      </c>
      <c r="D1668" s="13"/>
    </row>
    <row r="1669" spans="1:6" ht="48" customHeight="1">
      <c r="A1669" s="20" t="s">
        <v>1</v>
      </c>
      <c r="B1669" s="52" t="s">
        <v>884</v>
      </c>
      <c r="D1669" s="13"/>
    </row>
    <row r="1670" spans="1:6">
      <c r="B1670" s="52"/>
      <c r="D1670" s="13"/>
    </row>
    <row r="1671" spans="1:6" ht="30">
      <c r="A1671" s="15" t="s">
        <v>31</v>
      </c>
      <c r="B1671" s="16" t="s">
        <v>32</v>
      </c>
      <c r="C1671" s="15" t="s">
        <v>33</v>
      </c>
      <c r="D1671" s="17" t="s">
        <v>34</v>
      </c>
      <c r="E1671" s="165" t="s">
        <v>35</v>
      </c>
      <c r="F1671" s="18" t="s">
        <v>65</v>
      </c>
    </row>
    <row r="1672" spans="1:6">
      <c r="A1672" s="10"/>
      <c r="B1672" s="8"/>
      <c r="C1672" s="10"/>
      <c r="D1672" s="11"/>
      <c r="E1672" s="175"/>
      <c r="F1672" s="19"/>
    </row>
    <row r="1673" spans="1:6" ht="45">
      <c r="A1673" s="10" t="s">
        <v>36</v>
      </c>
      <c r="B1673" s="52" t="s">
        <v>964</v>
      </c>
      <c r="C1673" s="39"/>
      <c r="D1673" s="48"/>
      <c r="E1673" s="163"/>
      <c r="F1673" s="13"/>
    </row>
    <row r="1674" spans="1:6">
      <c r="A1674" s="10"/>
      <c r="B1674" s="87" t="s">
        <v>685</v>
      </c>
      <c r="C1674" s="8" t="s">
        <v>73</v>
      </c>
      <c r="D1674" s="19">
        <v>6</v>
      </c>
      <c r="E1674" s="166"/>
      <c r="F1674" s="12">
        <f>D1674*E1674</f>
        <v>0</v>
      </c>
    </row>
    <row r="1675" spans="1:6">
      <c r="A1675" s="10"/>
      <c r="B1675" s="87" t="s">
        <v>686</v>
      </c>
      <c r="C1675" s="8" t="s">
        <v>73</v>
      </c>
      <c r="D1675" s="19">
        <v>14</v>
      </c>
      <c r="E1675" s="166"/>
      <c r="F1675" s="12">
        <f t="shared" ref="F1675:F1695" si="49">D1675*E1675</f>
        <v>0</v>
      </c>
    </row>
    <row r="1676" spans="1:6">
      <c r="A1676" s="41"/>
      <c r="B1676" s="36"/>
      <c r="C1676" s="39"/>
      <c r="D1676" s="48"/>
      <c r="E1676" s="163"/>
    </row>
    <row r="1677" spans="1:6" ht="285">
      <c r="A1677" s="10" t="s">
        <v>38</v>
      </c>
      <c r="B1677" s="52" t="s">
        <v>885</v>
      </c>
      <c r="C1677" s="39"/>
      <c r="D1677" s="48"/>
      <c r="E1677" s="163"/>
    </row>
    <row r="1678" spans="1:6">
      <c r="A1678" s="10"/>
      <c r="B1678" s="87"/>
      <c r="C1678" s="8" t="s">
        <v>73</v>
      </c>
      <c r="D1678" s="19">
        <v>10</v>
      </c>
      <c r="E1678" s="166"/>
      <c r="F1678" s="12">
        <f t="shared" si="49"/>
        <v>0</v>
      </c>
    </row>
    <row r="1679" spans="1:6">
      <c r="A1679" s="41"/>
      <c r="B1679" s="36"/>
      <c r="C1679" s="39"/>
      <c r="D1679" s="48"/>
      <c r="E1679" s="163"/>
    </row>
    <row r="1680" spans="1:6" ht="30">
      <c r="A1680" s="10" t="s">
        <v>41</v>
      </c>
      <c r="B1680" s="52" t="s">
        <v>965</v>
      </c>
      <c r="C1680" s="39"/>
      <c r="D1680" s="48"/>
      <c r="E1680" s="163"/>
    </row>
    <row r="1681" spans="1:6">
      <c r="A1681" s="10"/>
      <c r="B1681" s="87"/>
      <c r="C1681" s="8" t="s">
        <v>73</v>
      </c>
      <c r="D1681" s="19">
        <v>5</v>
      </c>
      <c r="E1681" s="166"/>
      <c r="F1681" s="12">
        <f t="shared" si="49"/>
        <v>0</v>
      </c>
    </row>
    <row r="1682" spans="1:6">
      <c r="A1682" s="41"/>
      <c r="B1682" s="52"/>
      <c r="C1682" s="39"/>
      <c r="D1682" s="48"/>
      <c r="E1682" s="163"/>
    </row>
    <row r="1683" spans="1:6" ht="30">
      <c r="A1683" s="10" t="s">
        <v>43</v>
      </c>
      <c r="B1683" s="52" t="s">
        <v>966</v>
      </c>
      <c r="C1683" s="39"/>
      <c r="D1683" s="48"/>
      <c r="E1683" s="163"/>
    </row>
    <row r="1684" spans="1:6">
      <c r="A1684" s="10"/>
      <c r="B1684" s="87"/>
      <c r="C1684" s="8" t="s">
        <v>73</v>
      </c>
      <c r="D1684" s="19">
        <v>60</v>
      </c>
      <c r="E1684" s="166"/>
      <c r="F1684" s="12">
        <f t="shared" si="49"/>
        <v>0</v>
      </c>
    </row>
    <row r="1685" spans="1:6">
      <c r="A1685" s="41"/>
      <c r="B1685" s="36"/>
      <c r="C1685" s="39"/>
      <c r="D1685" s="48"/>
      <c r="E1685" s="163"/>
    </row>
    <row r="1686" spans="1:6" ht="30">
      <c r="A1686" s="10" t="s">
        <v>44</v>
      </c>
      <c r="B1686" s="52" t="s">
        <v>967</v>
      </c>
      <c r="C1686" s="39"/>
      <c r="D1686" s="48"/>
      <c r="E1686" s="163"/>
    </row>
    <row r="1687" spans="1:6">
      <c r="A1687" s="10"/>
      <c r="B1687" s="87"/>
      <c r="C1687" s="8" t="s">
        <v>73</v>
      </c>
      <c r="D1687" s="19">
        <v>4</v>
      </c>
      <c r="E1687" s="166"/>
      <c r="F1687" s="12">
        <f t="shared" si="49"/>
        <v>0</v>
      </c>
    </row>
    <row r="1688" spans="1:6">
      <c r="A1688" s="41"/>
      <c r="B1688" s="36"/>
      <c r="C1688" s="39"/>
      <c r="D1688" s="48"/>
      <c r="E1688" s="163"/>
    </row>
    <row r="1689" spans="1:6">
      <c r="A1689" s="10" t="s">
        <v>46</v>
      </c>
      <c r="B1689" s="52" t="s">
        <v>968</v>
      </c>
      <c r="C1689" s="39"/>
      <c r="D1689" s="48"/>
      <c r="E1689" s="163"/>
    </row>
    <row r="1690" spans="1:6">
      <c r="A1690" s="10"/>
      <c r="B1690" s="87"/>
      <c r="C1690" s="8" t="s">
        <v>73</v>
      </c>
      <c r="D1690" s="19">
        <v>20</v>
      </c>
      <c r="E1690" s="166"/>
      <c r="F1690" s="12">
        <f t="shared" si="49"/>
        <v>0</v>
      </c>
    </row>
    <row r="1691" spans="1:6">
      <c r="A1691" s="41"/>
      <c r="B1691" s="36"/>
      <c r="C1691" s="39"/>
      <c r="D1691" s="48"/>
      <c r="E1691" s="163"/>
    </row>
    <row r="1692" spans="1:6">
      <c r="A1692" s="10" t="s">
        <v>47</v>
      </c>
      <c r="B1692" s="52" t="s">
        <v>969</v>
      </c>
      <c r="C1692" s="39"/>
      <c r="D1692" s="48"/>
      <c r="E1692" s="163"/>
    </row>
    <row r="1693" spans="1:6">
      <c r="A1693" s="10"/>
      <c r="B1693" s="87"/>
      <c r="C1693" s="8" t="s">
        <v>73</v>
      </c>
      <c r="D1693" s="19">
        <v>8</v>
      </c>
      <c r="E1693" s="166"/>
      <c r="F1693" s="12">
        <f t="shared" si="49"/>
        <v>0</v>
      </c>
    </row>
    <row r="1694" spans="1:6">
      <c r="A1694" s="41"/>
      <c r="B1694" s="36"/>
      <c r="C1694" s="39"/>
      <c r="D1694" s="48"/>
      <c r="E1694" s="163"/>
    </row>
    <row r="1695" spans="1:6" ht="60">
      <c r="A1695" s="10" t="s">
        <v>97</v>
      </c>
      <c r="B1695" s="52" t="s">
        <v>970</v>
      </c>
      <c r="C1695" s="39"/>
      <c r="D1695" s="48"/>
      <c r="E1695" s="163"/>
    </row>
    <row r="1696" spans="1:6">
      <c r="A1696" s="10"/>
      <c r="B1696" s="87"/>
      <c r="C1696" s="8" t="s">
        <v>73</v>
      </c>
      <c r="D1696" s="19">
        <v>10</v>
      </c>
      <c r="E1696" s="166"/>
      <c r="F1696" s="12">
        <f>D1696*E1696</f>
        <v>0</v>
      </c>
    </row>
    <row r="1697" spans="1:6">
      <c r="A1697" s="41"/>
      <c r="B1697" s="36"/>
      <c r="C1697" s="38"/>
      <c r="D1697" s="80"/>
      <c r="F1697" s="21"/>
    </row>
    <row r="1698" spans="1:6" ht="15.75" thickBot="1">
      <c r="A1698" s="8"/>
      <c r="B1698" s="41"/>
      <c r="C1698" s="11"/>
      <c r="D1698" s="11"/>
      <c r="E1698" s="163"/>
    </row>
    <row r="1699" spans="1:6">
      <c r="A1699" s="32" t="str">
        <f>A1666</f>
        <v>B-XI</v>
      </c>
      <c r="B1699" s="33" t="str">
        <f>B1666</f>
        <v>RADOVI PROTUPOŽARNE ZAŠTITE I BRTVLJENJA</v>
      </c>
      <c r="C1699" s="34"/>
      <c r="D1699" s="34"/>
      <c r="E1699" s="169" t="s">
        <v>72</v>
      </c>
      <c r="F1699" s="108">
        <f>SUM(F1674:F1696)</f>
        <v>0</v>
      </c>
    </row>
    <row r="1700" spans="1:6">
      <c r="A1700" s="10"/>
      <c r="B1700" s="52"/>
      <c r="D1700" s="13"/>
    </row>
    <row r="1701" spans="1:6">
      <c r="A1701" s="10"/>
      <c r="B1701" s="52"/>
      <c r="D1701" s="13"/>
    </row>
    <row r="1702" spans="1:6">
      <c r="A1702" s="10"/>
      <c r="B1702" s="52"/>
      <c r="D1702" s="13"/>
    </row>
    <row r="1703" spans="1:6">
      <c r="A1703" s="10"/>
      <c r="B1703" s="52"/>
      <c r="D1703" s="13"/>
    </row>
    <row r="1704" spans="1:6">
      <c r="A1704" s="10"/>
      <c r="B1704" s="52"/>
      <c r="D1704" s="13"/>
    </row>
    <row r="1705" spans="1:6">
      <c r="A1705" s="10" t="s">
        <v>687</v>
      </c>
      <c r="B1705" s="9" t="s">
        <v>688</v>
      </c>
      <c r="C1705" s="11"/>
      <c r="D1705" s="11"/>
      <c r="E1705" s="163"/>
    </row>
    <row r="1706" spans="1:6">
      <c r="B1706" s="52"/>
      <c r="D1706" s="11"/>
    </row>
    <row r="1707" spans="1:6">
      <c r="B1707" s="42" t="s">
        <v>3</v>
      </c>
      <c r="D1707" s="13"/>
    </row>
    <row r="1708" spans="1:6" ht="60">
      <c r="A1708" s="60" t="s">
        <v>1</v>
      </c>
      <c r="B1708" s="52" t="s">
        <v>689</v>
      </c>
      <c r="C1708" s="38"/>
      <c r="D1708" s="48"/>
      <c r="E1708" s="175"/>
      <c r="F1708" s="13"/>
    </row>
    <row r="1709" spans="1:6" ht="120">
      <c r="A1709" s="60" t="s">
        <v>1</v>
      </c>
      <c r="B1709" s="52" t="s">
        <v>690</v>
      </c>
      <c r="C1709" s="38"/>
      <c r="D1709" s="48"/>
      <c r="E1709" s="175"/>
      <c r="F1709" s="13"/>
    </row>
    <row r="1710" spans="1:6" ht="30">
      <c r="A1710" s="60" t="s">
        <v>1</v>
      </c>
      <c r="B1710" s="52" t="s">
        <v>691</v>
      </c>
      <c r="C1710" s="38"/>
      <c r="D1710" s="48"/>
      <c r="E1710" s="175"/>
      <c r="F1710" s="13"/>
    </row>
    <row r="1711" spans="1:6">
      <c r="B1711" s="52"/>
      <c r="D1711" s="13"/>
    </row>
    <row r="1712" spans="1:6">
      <c r="B1712" s="52"/>
      <c r="D1712" s="13"/>
    </row>
    <row r="1713" spans="1:6" ht="30">
      <c r="A1713" s="15" t="s">
        <v>31</v>
      </c>
      <c r="B1713" s="16" t="s">
        <v>32</v>
      </c>
      <c r="C1713" s="15" t="s">
        <v>33</v>
      </c>
      <c r="D1713" s="17" t="s">
        <v>34</v>
      </c>
      <c r="E1713" s="165" t="s">
        <v>35</v>
      </c>
      <c r="F1713" s="18" t="s">
        <v>65</v>
      </c>
    </row>
    <row r="1714" spans="1:6">
      <c r="A1714" s="10"/>
      <c r="B1714" s="8"/>
      <c r="C1714" s="10"/>
      <c r="D1714" s="11"/>
      <c r="E1714" s="175"/>
      <c r="F1714" s="19"/>
    </row>
    <row r="1715" spans="1:6" ht="75">
      <c r="A1715" s="10" t="s">
        <v>36</v>
      </c>
      <c r="B1715" s="52" t="s">
        <v>971</v>
      </c>
      <c r="C1715" s="39"/>
      <c r="D1715" s="48"/>
      <c r="E1715" s="163"/>
      <c r="F1715" s="13"/>
    </row>
    <row r="1716" spans="1:6">
      <c r="A1716" s="10"/>
      <c r="B1716" s="87"/>
      <c r="C1716" s="8" t="s">
        <v>73</v>
      </c>
      <c r="D1716" s="19">
        <v>3</v>
      </c>
      <c r="E1716" s="166"/>
      <c r="F1716" s="12">
        <f>D1716*E1716</f>
        <v>0</v>
      </c>
    </row>
    <row r="1717" spans="1:6">
      <c r="A1717" s="41"/>
      <c r="B1717" s="36"/>
      <c r="C1717" s="39"/>
      <c r="D1717" s="48"/>
      <c r="E1717" s="163"/>
    </row>
    <row r="1718" spans="1:6" ht="30">
      <c r="A1718" s="10" t="s">
        <v>38</v>
      </c>
      <c r="B1718" s="52" t="s">
        <v>972</v>
      </c>
      <c r="C1718" s="39"/>
      <c r="D1718" s="48"/>
      <c r="E1718" s="163"/>
    </row>
    <row r="1719" spans="1:6">
      <c r="A1719" s="10"/>
      <c r="B1719" s="87"/>
      <c r="C1719" s="8" t="s">
        <v>73</v>
      </c>
      <c r="D1719" s="19">
        <v>1</v>
      </c>
      <c r="E1719" s="166"/>
      <c r="F1719" s="12">
        <f t="shared" ref="F1717:F1725" si="50">D1719*E1719</f>
        <v>0</v>
      </c>
    </row>
    <row r="1720" spans="1:6">
      <c r="A1720" s="41"/>
      <c r="B1720" s="36"/>
      <c r="C1720" s="39"/>
      <c r="D1720" s="48"/>
      <c r="E1720" s="163"/>
    </row>
    <row r="1721" spans="1:6" ht="45">
      <c r="A1721" s="10" t="s">
        <v>41</v>
      </c>
      <c r="B1721" s="52" t="s">
        <v>973</v>
      </c>
      <c r="C1721" s="39"/>
      <c r="D1721" s="48"/>
      <c r="E1721" s="163"/>
    </row>
    <row r="1722" spans="1:6">
      <c r="A1722" s="10"/>
      <c r="B1722" s="87"/>
      <c r="C1722" s="8" t="s">
        <v>73</v>
      </c>
      <c r="D1722" s="19">
        <v>1</v>
      </c>
      <c r="E1722" s="166"/>
      <c r="F1722" s="12">
        <f t="shared" si="50"/>
        <v>0</v>
      </c>
    </row>
    <row r="1723" spans="1:6">
      <c r="A1723" s="41"/>
      <c r="B1723" s="52"/>
      <c r="C1723" s="39"/>
      <c r="D1723" s="48"/>
      <c r="E1723" s="163"/>
    </row>
    <row r="1724" spans="1:6" ht="30">
      <c r="A1724" s="10" t="s">
        <v>43</v>
      </c>
      <c r="B1724" s="52" t="s">
        <v>974</v>
      </c>
      <c r="C1724" s="39"/>
      <c r="D1724" s="48"/>
      <c r="E1724" s="163"/>
    </row>
    <row r="1725" spans="1:6">
      <c r="A1725" s="10"/>
      <c r="B1725" s="87"/>
      <c r="C1725" s="8" t="s">
        <v>73</v>
      </c>
      <c r="D1725" s="19">
        <v>7</v>
      </c>
      <c r="E1725" s="166"/>
      <c r="F1725" s="12">
        <f t="shared" si="50"/>
        <v>0</v>
      </c>
    </row>
    <row r="1726" spans="1:6">
      <c r="A1726" s="10"/>
      <c r="B1726" s="87"/>
      <c r="D1726" s="19"/>
    </row>
    <row r="1727" spans="1:6" ht="15.75" thickBot="1">
      <c r="A1727" s="10"/>
      <c r="B1727" s="52"/>
      <c r="D1727" s="13"/>
    </row>
    <row r="1728" spans="1:6">
      <c r="A1728" s="32" t="s">
        <v>687</v>
      </c>
      <c r="B1728" s="33" t="s">
        <v>688</v>
      </c>
      <c r="C1728" s="34"/>
      <c r="D1728" s="34"/>
      <c r="E1728" s="169" t="s">
        <v>72</v>
      </c>
      <c r="F1728" s="108">
        <f>SUM(F1714:F1726)</f>
        <v>0</v>
      </c>
    </row>
    <row r="1729" spans="1:6">
      <c r="A1729" s="10"/>
      <c r="B1729" s="52"/>
      <c r="D1729" s="13"/>
    </row>
    <row r="1730" spans="1:6">
      <c r="A1730" s="10"/>
      <c r="B1730" s="52"/>
      <c r="D1730" s="13"/>
    </row>
    <row r="1731" spans="1:6">
      <c r="A1731" s="61"/>
      <c r="B1731" s="125" t="s">
        <v>692</v>
      </c>
      <c r="C1731" s="43"/>
      <c r="D1731" s="101"/>
      <c r="E1731" s="176"/>
      <c r="F1731" s="101"/>
    </row>
    <row r="1732" spans="1:6">
      <c r="A1732" s="20" t="str">
        <f>A670</f>
        <v>B-I</v>
      </c>
      <c r="B1732" s="126" t="str">
        <f>B670</f>
        <v>LIMARSKI RADOVI</v>
      </c>
      <c r="C1732" s="126"/>
      <c r="D1732" s="126"/>
      <c r="E1732" s="178" t="str">
        <f>E670</f>
        <v>UKUPNO:</v>
      </c>
      <c r="F1732" s="127">
        <f>F670</f>
        <v>0</v>
      </c>
    </row>
    <row r="1733" spans="1:6">
      <c r="A1733" s="20" t="str">
        <f>A762</f>
        <v>B-II</v>
      </c>
      <c r="B1733" s="126" t="str">
        <f>B762</f>
        <v>FASADERSKI RADOVI</v>
      </c>
      <c r="C1733" s="126"/>
      <c r="D1733" s="126"/>
      <c r="E1733" s="178" t="str">
        <f>E762</f>
        <v>UKUPNO:</v>
      </c>
      <c r="F1733" s="127">
        <f>F762</f>
        <v>0</v>
      </c>
    </row>
    <row r="1734" spans="1:6">
      <c r="A1734" s="20" t="str">
        <f>A814</f>
        <v>B-III</v>
      </c>
      <c r="B1734" s="126" t="str">
        <f>B814</f>
        <v>PODOPOLAGAČKI RADOVI</v>
      </c>
      <c r="C1734" s="126"/>
      <c r="D1734" s="126"/>
      <c r="E1734" s="178" t="str">
        <f>E814</f>
        <v>UKUPNO:</v>
      </c>
      <c r="F1734" s="127">
        <f>F814</f>
        <v>0</v>
      </c>
    </row>
    <row r="1735" spans="1:6">
      <c r="A1735" s="20" t="str">
        <f>A864</f>
        <v>B-V</v>
      </c>
      <c r="B1735" s="126" t="str">
        <f>B864</f>
        <v>KERAMIČARSKI RADOVI</v>
      </c>
      <c r="C1735" s="126"/>
      <c r="D1735" s="126"/>
      <c r="E1735" s="178">
        <f>E864</f>
        <v>0</v>
      </c>
      <c r="F1735" s="127">
        <f>F864</f>
        <v>0</v>
      </c>
    </row>
    <row r="1736" spans="1:6">
      <c r="A1736" s="20" t="str">
        <f>A925</f>
        <v>B-VI</v>
      </c>
      <c r="B1736" s="126" t="str">
        <f>B925</f>
        <v>STOLARSKI RADOVI</v>
      </c>
      <c r="C1736" s="126"/>
      <c r="D1736" s="126"/>
      <c r="E1736" s="178" t="str">
        <f>E925</f>
        <v>UKUPNO:</v>
      </c>
      <c r="F1736" s="127">
        <f>F925</f>
        <v>0</v>
      </c>
    </row>
    <row r="1737" spans="1:6">
      <c r="A1737" s="20" t="str">
        <f>A1207</f>
        <v>B-VII</v>
      </c>
      <c r="B1737" s="126" t="str">
        <f>B1207</f>
        <v>RADOVI PVC STOLARIJE</v>
      </c>
      <c r="C1737" s="126"/>
      <c r="D1737" s="126"/>
      <c r="E1737" s="178">
        <f>E1207</f>
        <v>0</v>
      </c>
      <c r="F1737" s="127">
        <f>F1207</f>
        <v>0</v>
      </c>
    </row>
    <row r="1738" spans="1:6">
      <c r="A1738" s="20" t="str">
        <f>A1497</f>
        <v>B-VIII</v>
      </c>
      <c r="B1738" s="126" t="str">
        <f>B1497</f>
        <v>BRAVARSKI RADOVI</v>
      </c>
      <c r="C1738" s="126"/>
      <c r="D1738" s="126"/>
      <c r="E1738" s="178" t="str">
        <f>E1497</f>
        <v>UKUPNO:</v>
      </c>
      <c r="F1738" s="127">
        <f>F1497</f>
        <v>0</v>
      </c>
    </row>
    <row r="1739" spans="1:6">
      <c r="A1739" s="20" t="str">
        <f>A1603</f>
        <v>B-IX</v>
      </c>
      <c r="B1739" s="126" t="str">
        <f>B1603</f>
        <v>GIPSKARTONSKI RADOVI</v>
      </c>
      <c r="C1739" s="126"/>
      <c r="D1739" s="126"/>
      <c r="E1739" s="178" t="str">
        <f>E1603</f>
        <v>UKUPNO:</v>
      </c>
      <c r="F1739" s="127">
        <f>F1603</f>
        <v>0</v>
      </c>
    </row>
    <row r="1740" spans="1:6">
      <c r="A1740" s="20" t="str">
        <f>A1660</f>
        <v>B-X</v>
      </c>
      <c r="B1740" s="126" t="str">
        <f>B1660</f>
        <v>SOBOSLIKARSKO-LIČILAČKI RADOVI</v>
      </c>
      <c r="C1740" s="126"/>
      <c r="D1740" s="126"/>
      <c r="E1740" s="178" t="str">
        <f>E1660</f>
        <v>UKUPNO:</v>
      </c>
      <c r="F1740" s="127">
        <f>F1660</f>
        <v>0</v>
      </c>
    </row>
    <row r="1741" spans="1:6">
      <c r="A1741" s="20" t="str">
        <f>A1699</f>
        <v>B-XI</v>
      </c>
      <c r="B1741" s="126" t="str">
        <f>B1699</f>
        <v>RADOVI PROTUPOŽARNE ZAŠTITE I BRTVLJENJA</v>
      </c>
      <c r="C1741" s="126"/>
      <c r="D1741" s="126"/>
      <c r="E1741" s="178" t="str">
        <f>E1699</f>
        <v>UKUPNO:</v>
      </c>
      <c r="F1741" s="127">
        <f>F1699</f>
        <v>0</v>
      </c>
    </row>
    <row r="1742" spans="1:6">
      <c r="A1742" s="20" t="str">
        <f>A1705</f>
        <v>B-XII</v>
      </c>
      <c r="B1742" s="126" t="str">
        <f>B1705</f>
        <v>OPREMA</v>
      </c>
      <c r="C1742" s="126"/>
      <c r="D1742" s="126"/>
      <c r="E1742" s="178" t="str">
        <f>E1728</f>
        <v>UKUPNO:</v>
      </c>
      <c r="F1742" s="127">
        <f>F1728</f>
        <v>0</v>
      </c>
    </row>
    <row r="1743" spans="1:6">
      <c r="B1743" s="126"/>
      <c r="C1743" s="126"/>
      <c r="D1743" s="126"/>
      <c r="E1743" s="178"/>
      <c r="F1743" s="127"/>
    </row>
    <row r="1744" spans="1:6">
      <c r="A1744" s="128"/>
      <c r="B1744" s="129" t="s">
        <v>698</v>
      </c>
      <c r="C1744" s="130"/>
      <c r="D1744" s="131"/>
      <c r="E1744" s="177" t="s">
        <v>72</v>
      </c>
      <c r="F1744" s="131">
        <f>SUM(F1732:F1743)</f>
        <v>0</v>
      </c>
    </row>
    <row r="1745" spans="1:6">
      <c r="A1745" s="10"/>
      <c r="B1745" s="52"/>
      <c r="D1745" s="13"/>
      <c r="E1745" s="178"/>
    </row>
    <row r="1746" spans="1:6">
      <c r="A1746" s="10"/>
      <c r="B1746" s="52"/>
      <c r="D1746" s="13"/>
    </row>
    <row r="1747" spans="1:6">
      <c r="A1747" s="10"/>
      <c r="B1747" s="52"/>
      <c r="D1747" s="13"/>
    </row>
    <row r="1748" spans="1:6">
      <c r="A1748" s="10"/>
      <c r="B1748" s="52"/>
      <c r="D1748" s="13"/>
    </row>
    <row r="1749" spans="1:6" ht="15.75" thickBot="1">
      <c r="A1749" s="10"/>
      <c r="B1749" s="52"/>
      <c r="D1749" s="13"/>
    </row>
    <row r="1750" spans="1:6" ht="17.25" thickBot="1">
      <c r="A1750" s="94"/>
      <c r="B1750" s="93" t="s">
        <v>694</v>
      </c>
      <c r="C1750" s="94"/>
      <c r="D1750" s="95"/>
      <c r="E1750" s="161"/>
      <c r="F1750" s="95"/>
    </row>
    <row r="1751" spans="1:6" ht="16.5">
      <c r="A1751" s="89"/>
      <c r="B1751" s="155"/>
      <c r="C1751" s="97"/>
      <c r="D1751" s="90"/>
      <c r="E1751" s="162"/>
      <c r="F1751" s="91"/>
    </row>
    <row r="1752" spans="1:6" ht="16.5">
      <c r="A1752" s="89"/>
      <c r="B1752" s="98" t="str">
        <f>B634</f>
        <v>A/GRAĐEVINSKI RADOVI</v>
      </c>
      <c r="C1752" s="98"/>
      <c r="D1752" s="98"/>
      <c r="E1752" s="190"/>
      <c r="F1752" s="156">
        <f>F634</f>
        <v>0</v>
      </c>
    </row>
    <row r="1753" spans="1:6" ht="16.5">
      <c r="A1753" s="89"/>
      <c r="B1753" s="155"/>
      <c r="C1753" s="97"/>
      <c r="D1753" s="90"/>
      <c r="E1753" s="162"/>
      <c r="F1753" s="91"/>
    </row>
    <row r="1754" spans="1:6" ht="16.5">
      <c r="A1754" s="89"/>
      <c r="B1754" s="155" t="str">
        <f>B1744</f>
        <v>B/OBRTNIČKI RADOVI</v>
      </c>
      <c r="C1754" s="155"/>
      <c r="D1754" s="155"/>
      <c r="E1754" s="191"/>
      <c r="F1754" s="157">
        <f>F1744</f>
        <v>0</v>
      </c>
    </row>
    <row r="1755" spans="1:6" ht="17.25" thickBot="1">
      <c r="A1755" s="97"/>
      <c r="B1755" s="158"/>
      <c r="C1755" s="97"/>
      <c r="D1755" s="90"/>
      <c r="E1755" s="162"/>
      <c r="F1755" s="91"/>
    </row>
    <row r="1756" spans="1:6" ht="17.25" thickBot="1">
      <c r="A1756" s="94"/>
      <c r="B1756" s="93" t="s">
        <v>697</v>
      </c>
      <c r="C1756" s="94"/>
      <c r="D1756" s="95"/>
      <c r="E1756" s="161" t="s">
        <v>72</v>
      </c>
      <c r="F1756" s="159">
        <f>SUM(F1752:F1754)</f>
        <v>0</v>
      </c>
    </row>
  </sheetData>
  <sheetProtection algorithmName="SHA-512" hashValue="NVA9oIm/B1cQUMKVWB++EjPiHDDxXdAXEFOB1VQ/koalKmSLjeS3k9OHSvgZpf1Qy+YLqzU+fKZNLEzSkRuAoQ==" saltValue="IoL5cFrcTfndl1zTy+zghA==" spinCount="100000" sheet="1" objects="1" scenarios="1" formatColumns="0" formatRows="0"/>
  <mergeCells count="1">
    <mergeCell ref="B1290:C1290"/>
  </mergeCells>
  <pageMargins left="0.78740157480314965" right="0.78740157480314965" top="0.78740157480314965" bottom="0.78740157480314965" header="0.47244094488188981" footer="0.47244094488188981"/>
  <pageSetup paperSize="9" scale="83" fitToHeight="0" orientation="portrait" r:id="rId1"/>
  <headerFooter>
    <oddHeader>&amp;C&amp;"Trebuchet MS,Regular"&amp;10Rekonstrukcija poslovne građevine Grafing</oddHeader>
    <oddFooter>&amp;C&amp;"Trebuchet MS,Regular"&amp;10&amp;A&amp;R&amp;"Trebuchet MS,Regular"&amp;10&amp;P/&amp;N</oddFooter>
  </headerFooter>
  <rowBreaks count="5" manualBreakCount="5">
    <brk id="266" max="16383" man="1"/>
    <brk id="445" max="16383" man="1"/>
    <brk id="640" max="16383" man="1"/>
    <brk id="1457" max="5" man="1"/>
    <brk id="17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1.GRAĐEVINSKO-OBRTNIČKI RADOVI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2023-06-15T13:27:34Z</cp:lastPrinted>
  <dcterms:created xsi:type="dcterms:W3CDTF">2015-06-05T18:17:20Z</dcterms:created>
  <dcterms:modified xsi:type="dcterms:W3CDTF">2023-07-25T14:55:58Z</dcterms:modified>
</cp:coreProperties>
</file>